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2024" sheetId="1" r:id="rId1"/>
  </sheets>
  <definedNames>
    <definedName name="_xlnm._FilterDatabase" localSheetId="0" hidden="1">'2024'!$A$8:$N$77</definedName>
    <definedName name="_xlnm.Print_Titles" localSheetId="0">'2024'!$A:$A,'2024'!$4:$8</definedName>
  </definedNames>
  <calcPr calcId="124519"/>
</workbook>
</file>

<file path=xl/calcChain.xml><?xml version="1.0" encoding="utf-8"?>
<calcChain xmlns="http://schemas.openxmlformats.org/spreadsheetml/2006/main">
  <c r="D76" i="1"/>
  <c r="C76"/>
  <c r="D75"/>
  <c r="C75"/>
  <c r="R74"/>
  <c r="R77" s="1"/>
  <c r="Q74"/>
  <c r="Q77" s="1"/>
  <c r="P74"/>
  <c r="P77" s="1"/>
  <c r="O74"/>
  <c r="O77" s="1"/>
  <c r="N74"/>
  <c r="N77" s="1"/>
  <c r="M74"/>
  <c r="M77" s="1"/>
  <c r="L74"/>
  <c r="L77" s="1"/>
  <c r="K74"/>
  <c r="K77" s="1"/>
  <c r="J74"/>
  <c r="J77" s="1"/>
  <c r="I74"/>
  <c r="H74"/>
  <c r="G74"/>
  <c r="F74"/>
  <c r="F77" s="1"/>
  <c r="E74"/>
  <c r="E77" s="1"/>
  <c r="D74"/>
  <c r="D73"/>
  <c r="C73"/>
  <c r="D72"/>
  <c r="C72"/>
  <c r="R71"/>
  <c r="Q71"/>
  <c r="P71"/>
  <c r="O71"/>
  <c r="N71"/>
  <c r="M71"/>
  <c r="L71"/>
  <c r="K71"/>
  <c r="J71"/>
  <c r="I71"/>
  <c r="I77" s="1"/>
  <c r="H71"/>
  <c r="D71" s="1"/>
  <c r="G71"/>
  <c r="C71" s="1"/>
  <c r="F71"/>
  <c r="E71"/>
  <c r="D70"/>
  <c r="C70"/>
  <c r="D69"/>
  <c r="C69"/>
  <c r="D68"/>
  <c r="C68"/>
  <c r="D67"/>
  <c r="C67"/>
  <c r="R66"/>
  <c r="Q66"/>
  <c r="P66"/>
  <c r="O66"/>
  <c r="N66"/>
  <c r="M66"/>
  <c r="L66"/>
  <c r="K66"/>
  <c r="J66"/>
  <c r="I66"/>
  <c r="H66"/>
  <c r="D66" s="1"/>
  <c r="G66"/>
  <c r="C66" s="1"/>
  <c r="F66"/>
  <c r="E66"/>
  <c r="D65"/>
  <c r="C65"/>
  <c r="D64"/>
  <c r="C64"/>
  <c r="D63"/>
  <c r="C63"/>
  <c r="D62"/>
  <c r="C62"/>
  <c r="D61"/>
  <c r="C61"/>
  <c r="D60"/>
  <c r="C60"/>
  <c r="D59"/>
  <c r="C59"/>
  <c r="D58"/>
  <c r="C58"/>
  <c r="D57"/>
  <c r="C57"/>
  <c r="D56"/>
  <c r="C56"/>
  <c r="D55"/>
  <c r="C55"/>
  <c r="D54"/>
  <c r="C54"/>
  <c r="D53"/>
  <c r="C53"/>
  <c r="D52"/>
  <c r="C52"/>
  <c r="D51"/>
  <c r="C51"/>
  <c r="D50"/>
  <c r="C50"/>
  <c r="D49"/>
  <c r="C49"/>
  <c r="R48"/>
  <c r="Q48"/>
  <c r="P48"/>
  <c r="O48"/>
  <c r="N48"/>
  <c r="M48"/>
  <c r="L48"/>
  <c r="K48"/>
  <c r="J48"/>
  <c r="I48"/>
  <c r="H48"/>
  <c r="G48"/>
  <c r="F48"/>
  <c r="D48" s="1"/>
  <c r="E48"/>
  <c r="C48"/>
  <c r="D47"/>
  <c r="C47"/>
  <c r="R46"/>
  <c r="Q46"/>
  <c r="P46"/>
  <c r="O46"/>
  <c r="N46"/>
  <c r="M46"/>
  <c r="L46"/>
  <c r="K46"/>
  <c r="J46"/>
  <c r="I46"/>
  <c r="H46"/>
  <c r="G46"/>
  <c r="F46"/>
  <c r="E46"/>
  <c r="C46" s="1"/>
  <c r="D46"/>
  <c r="D45"/>
  <c r="C45"/>
  <c r="D44"/>
  <c r="C44"/>
  <c r="D43"/>
  <c r="C43"/>
  <c r="D42"/>
  <c r="C42"/>
  <c r="D41"/>
  <c r="C41"/>
  <c r="R40"/>
  <c r="Q40"/>
  <c r="P40"/>
  <c r="O40"/>
  <c r="N40"/>
  <c r="M40"/>
  <c r="L40"/>
  <c r="K40"/>
  <c r="J40"/>
  <c r="I40"/>
  <c r="H40"/>
  <c r="G40"/>
  <c r="F40"/>
  <c r="D40" s="1"/>
  <c r="E40"/>
  <c r="C40" s="1"/>
  <c r="D39"/>
  <c r="C39"/>
  <c r="D38"/>
  <c r="C38"/>
  <c r="D37"/>
  <c r="C37"/>
  <c r="R36"/>
  <c r="Q36"/>
  <c r="P36"/>
  <c r="O36"/>
  <c r="N36"/>
  <c r="M36"/>
  <c r="L36"/>
  <c r="K36"/>
  <c r="J36"/>
  <c r="I36"/>
  <c r="H36"/>
  <c r="G36"/>
  <c r="F36"/>
  <c r="E36"/>
  <c r="C36" s="1"/>
  <c r="D36"/>
  <c r="D35"/>
  <c r="C35"/>
  <c r="D34"/>
  <c r="C34"/>
  <c r="D33"/>
  <c r="C33"/>
  <c r="R32"/>
  <c r="Q32"/>
  <c r="P32"/>
  <c r="O32"/>
  <c r="N32"/>
  <c r="M32"/>
  <c r="L32"/>
  <c r="K32"/>
  <c r="J32"/>
  <c r="I32"/>
  <c r="H32"/>
  <c r="G32"/>
  <c r="F32"/>
  <c r="D32" s="1"/>
  <c r="E32"/>
  <c r="C32"/>
  <c r="D31"/>
  <c r="C31"/>
  <c r="D30"/>
  <c r="C30"/>
  <c r="D29"/>
  <c r="C29"/>
  <c r="D28"/>
  <c r="C28"/>
  <c r="D27"/>
  <c r="C27"/>
  <c r="R26"/>
  <c r="Q26"/>
  <c r="P26"/>
  <c r="O26"/>
  <c r="N26"/>
  <c r="M26"/>
  <c r="L26"/>
  <c r="K26"/>
  <c r="J26"/>
  <c r="I26"/>
  <c r="H26"/>
  <c r="G26"/>
  <c r="F26"/>
  <c r="E26"/>
  <c r="C26" s="1"/>
  <c r="D26"/>
  <c r="D25"/>
  <c r="C25"/>
  <c r="D24"/>
  <c r="C24"/>
  <c r="R23"/>
  <c r="Q23"/>
  <c r="P23"/>
  <c r="O23"/>
  <c r="N23"/>
  <c r="M23"/>
  <c r="L23"/>
  <c r="K23"/>
  <c r="J23"/>
  <c r="I23"/>
  <c r="H23"/>
  <c r="D23" s="1"/>
  <c r="G23"/>
  <c r="C23" s="1"/>
  <c r="F23"/>
  <c r="E23"/>
  <c r="D22"/>
  <c r="C22"/>
  <c r="D21"/>
  <c r="C21"/>
  <c r="D20"/>
  <c r="C20"/>
  <c r="D19"/>
  <c r="C19"/>
  <c r="R18"/>
  <c r="Q18"/>
  <c r="P18"/>
  <c r="O18"/>
  <c r="N18"/>
  <c r="M18"/>
  <c r="L18"/>
  <c r="K18"/>
  <c r="J18"/>
  <c r="I18"/>
  <c r="H18"/>
  <c r="D18" s="1"/>
  <c r="G18"/>
  <c r="C18" s="1"/>
  <c r="F18"/>
  <c r="E18"/>
  <c r="D17"/>
  <c r="C17"/>
  <c r="D16"/>
  <c r="C16"/>
  <c r="D15"/>
  <c r="C15"/>
  <c r="R14"/>
  <c r="Q14"/>
  <c r="P14"/>
  <c r="O14"/>
  <c r="N14"/>
  <c r="M14"/>
  <c r="L14"/>
  <c r="K14"/>
  <c r="J14"/>
  <c r="I14"/>
  <c r="H14"/>
  <c r="G14"/>
  <c r="F14"/>
  <c r="D14" s="1"/>
  <c r="E14"/>
  <c r="C14" s="1"/>
  <c r="D13"/>
  <c r="C13"/>
  <c r="R12"/>
  <c r="Q12"/>
  <c r="P12"/>
  <c r="O12"/>
  <c r="N12"/>
  <c r="M12"/>
  <c r="L12"/>
  <c r="K12"/>
  <c r="J12"/>
  <c r="I12"/>
  <c r="H12"/>
  <c r="D12" s="1"/>
  <c r="G12"/>
  <c r="C12" s="1"/>
  <c r="F12"/>
  <c r="E12"/>
  <c r="D11"/>
  <c r="C11"/>
  <c r="C9" s="1"/>
  <c r="D10"/>
  <c r="C10"/>
  <c r="R9"/>
  <c r="Q9"/>
  <c r="P9"/>
  <c r="O9"/>
  <c r="N9"/>
  <c r="M9"/>
  <c r="L9"/>
  <c r="K9"/>
  <c r="J9"/>
  <c r="I9"/>
  <c r="H9"/>
  <c r="G9"/>
  <c r="F9"/>
  <c r="E9"/>
  <c r="D9"/>
  <c r="D77" l="1"/>
  <c r="H77"/>
  <c r="C74"/>
  <c r="C77" s="1"/>
  <c r="G77"/>
</calcChain>
</file>

<file path=xl/sharedStrings.xml><?xml version="1.0" encoding="utf-8"?>
<sst xmlns="http://schemas.openxmlformats.org/spreadsheetml/2006/main" count="53" uniqueCount="32">
  <si>
    <t>Наименование профиля / № Группы ВМП</t>
  </si>
  <si>
    <t>Тариф 2024г</t>
  </si>
  <si>
    <t>ВСЕГО:</t>
  </si>
  <si>
    <t>ОГБУЗ "Белгородская областная клиническая больница Святителя Иоасафа"</t>
  </si>
  <si>
    <t>ОГБУЗ "Белгородский областной онкологический диспансер"</t>
  </si>
  <si>
    <t>ОГБУЗ "Городская больница №2 г.Белгорода"</t>
  </si>
  <si>
    <t>ОГБУЗ "Детская областная клиническая больница"</t>
  </si>
  <si>
    <t>ООО "Клиника сердца"</t>
  </si>
  <si>
    <t>ООО "Нейро-ортопедический центр"</t>
  </si>
  <si>
    <t>ОГБУЗ "Старооскольская окружная детская больница "</t>
  </si>
  <si>
    <t>Утверждено с 01.12.2024г.</t>
  </si>
  <si>
    <t>Сл.госпитал.</t>
  </si>
  <si>
    <t>Сумма, руб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</si>
  <si>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</si>
  <si>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</si>
  <si>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</si>
  <si>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</si>
  <si>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</si>
  <si>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</si>
  <si>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</si>
  <si>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</si>
  <si>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</si>
  <si>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</si>
  <si>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</si>
  <si>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</si>
  <si>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Травматология и ортопедия</t>
  </si>
  <si>
    <t>Урология</t>
  </si>
  <si>
    <t>хирургия</t>
  </si>
  <si>
    <t>ИТОГО</t>
  </si>
  <si>
    <t xml:space="preserve"> Объёмы  высокотехнологичной медицинской помощи  и их  финансовое обеспечение за 2024 год.</t>
  </si>
  <si>
    <t>к протоколу №1 от 17 января 2025 года</t>
  </si>
  <si>
    <t>Приложение  №8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</si>
</sst>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[$-419]#,##0"/>
    <numFmt numFmtId="165" formatCode="_(* #,##0.00_);_(* \(#,##0.00\);_(* &quot;-&quot;??_);_(@_)"/>
    <numFmt numFmtId="166" formatCode="_-* #,##0.00_р_._-;\-* #,##0.00_р_._-;_-* &quot;-&quot;??_р_._-;_-@_-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Calibri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5">
    <xf numFmtId="0" fontId="0" fillId="0" borderId="0"/>
    <xf numFmtId="0" fontId="12" fillId="0" borderId="0" applyBorder="0" applyProtection="0"/>
    <xf numFmtId="164" fontId="12" fillId="0" borderId="0" applyBorder="0" applyProtection="0"/>
    <xf numFmtId="0" fontId="13" fillId="0" borderId="0"/>
    <xf numFmtId="0" fontId="14" fillId="0" borderId="0"/>
    <xf numFmtId="0" fontId="14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/>
    <xf numFmtId="0" fontId="15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5">
    <xf numFmtId="0" fontId="0" fillId="0" borderId="0" xfId="0"/>
    <xf numFmtId="3" fontId="2" fillId="0" borderId="0" xfId="0" applyNumberFormat="1" applyFont="1" applyFill="1"/>
    <xf numFmtId="3" fontId="3" fillId="0" borderId="0" xfId="0" applyNumberFormat="1" applyFont="1" applyFill="1" applyAlignment="1">
      <alignment horizontal="center"/>
    </xf>
    <xf numFmtId="3" fontId="4" fillId="0" borderId="0" xfId="0" applyNumberFormat="1" applyFont="1" applyFill="1" applyAlignment="1">
      <alignment horizontal="center" vertical="center" wrapText="1"/>
    </xf>
    <xf numFmtId="3" fontId="5" fillId="0" borderId="0" xfId="0" applyNumberFormat="1" applyFont="1" applyFill="1" applyAlignment="1">
      <alignment horizontal="right" vertical="center" wrapText="1"/>
    </xf>
    <xf numFmtId="3" fontId="6" fillId="0" borderId="0" xfId="0" applyNumberFormat="1" applyFont="1" applyFill="1" applyAlignment="1">
      <alignment horizontal="center" wrapText="1"/>
    </xf>
    <xf numFmtId="3" fontId="5" fillId="0" borderId="0" xfId="0" applyNumberFormat="1" applyFont="1" applyFill="1" applyAlignment="1">
      <alignment wrapText="1"/>
    </xf>
    <xf numFmtId="3" fontId="9" fillId="0" borderId="0" xfId="0" applyNumberFormat="1" applyFont="1" applyFill="1"/>
    <xf numFmtId="3" fontId="5" fillId="0" borderId="0" xfId="0" applyNumberFormat="1" applyFont="1" applyFill="1"/>
    <xf numFmtId="3" fontId="10" fillId="0" borderId="6" xfId="0" applyNumberFormat="1" applyFont="1" applyFill="1" applyBorder="1" applyAlignment="1" applyProtection="1">
      <alignment horizontal="center" vertical="center" wrapText="1"/>
    </xf>
    <xf numFmtId="3" fontId="7" fillId="0" borderId="6" xfId="0" applyNumberFormat="1" applyFont="1" applyFill="1" applyBorder="1" applyAlignment="1" applyProtection="1">
      <alignment horizontal="right" vertical="center" wrapText="1"/>
    </xf>
    <xf numFmtId="3" fontId="3" fillId="0" borderId="7" xfId="0" applyNumberFormat="1" applyFont="1" applyFill="1" applyBorder="1" applyAlignment="1">
      <alignment horizontal="center" vertical="top" wrapText="1"/>
    </xf>
    <xf numFmtId="3" fontId="7" fillId="0" borderId="6" xfId="0" applyNumberFormat="1" applyFont="1" applyFill="1" applyBorder="1" applyAlignment="1" applyProtection="1">
      <alignment horizontal="right" vertical="center"/>
    </xf>
    <xf numFmtId="3" fontId="6" fillId="0" borderId="6" xfId="0" applyNumberFormat="1" applyFont="1" applyFill="1" applyBorder="1" applyAlignment="1" applyProtection="1">
      <alignment horizontal="right" vertical="center" wrapText="1"/>
    </xf>
    <xf numFmtId="3" fontId="11" fillId="0" borderId="7" xfId="0" applyNumberFormat="1" applyFont="1" applyFill="1" applyBorder="1" applyAlignment="1">
      <alignment horizontal="center" vertical="top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3" fontId="2" fillId="0" borderId="6" xfId="0" applyNumberFormat="1" applyFont="1" applyFill="1" applyBorder="1"/>
    <xf numFmtId="3" fontId="7" fillId="0" borderId="6" xfId="0" applyNumberFormat="1" applyFont="1" applyFill="1" applyBorder="1" applyAlignment="1">
      <alignment horizontal="center" vertical="top" wrapText="1"/>
    </xf>
    <xf numFmtId="3" fontId="7" fillId="0" borderId="7" xfId="0" applyNumberFormat="1" applyFont="1" applyFill="1" applyBorder="1" applyAlignment="1" applyProtection="1">
      <alignment horizontal="center" vertical="center"/>
    </xf>
    <xf numFmtId="3" fontId="7" fillId="0" borderId="7" xfId="0" applyNumberFormat="1" applyFont="1" applyFill="1" applyBorder="1" applyAlignment="1">
      <alignment horizontal="center" vertical="top" wrapText="1"/>
    </xf>
    <xf numFmtId="3" fontId="5" fillId="0" borderId="8" xfId="0" applyNumberFormat="1" applyFont="1" applyFill="1" applyBorder="1" applyAlignment="1" applyProtection="1">
      <alignment horizontal="right" vertical="center"/>
    </xf>
    <xf numFmtId="3" fontId="6" fillId="0" borderId="7" xfId="0" applyNumberFormat="1" applyFont="1" applyFill="1" applyBorder="1" applyAlignment="1">
      <alignment horizontal="center" vertical="top" wrapText="1"/>
    </xf>
    <xf numFmtId="3" fontId="3" fillId="0" borderId="6" xfId="0" applyNumberFormat="1" applyFont="1" applyFill="1" applyBorder="1" applyAlignment="1">
      <alignment horizontal="center" vertical="top" wrapText="1"/>
    </xf>
    <xf numFmtId="3" fontId="2" fillId="0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3" fontId="4" fillId="0" borderId="0" xfId="0" applyNumberFormat="1" applyFont="1" applyFill="1" applyAlignment="1">
      <alignment horizontal="center" vertical="center" wrapText="1"/>
    </xf>
    <xf numFmtId="3" fontId="7" fillId="0" borderId="1" xfId="0" applyNumberFormat="1" applyFont="1" applyFill="1" applyBorder="1" applyAlignment="1" applyProtection="1">
      <alignment horizontal="center" vertical="center" wrapText="1"/>
    </xf>
    <xf numFmtId="3" fontId="7" fillId="0" borderId="4" xfId="0" applyNumberFormat="1" applyFont="1" applyFill="1" applyBorder="1" applyAlignment="1" applyProtection="1">
      <alignment horizontal="center" vertical="center" wrapText="1"/>
    </xf>
    <xf numFmtId="3" fontId="7" fillId="0" borderId="5" xfId="0" applyNumberFormat="1" applyFont="1" applyFill="1" applyBorder="1" applyAlignment="1" applyProtection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/>
    </xf>
    <xf numFmtId="3" fontId="4" fillId="0" borderId="3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 wrapText="1"/>
    </xf>
    <xf numFmtId="3" fontId="8" fillId="0" borderId="3" xfId="0" applyNumberFormat="1" applyFont="1" applyFill="1" applyBorder="1" applyAlignment="1">
      <alignment horizontal="center" vertical="center" wrapText="1"/>
    </xf>
    <xf numFmtId="3" fontId="7" fillId="0" borderId="2" xfId="0" applyNumberFormat="1" applyFont="1" applyFill="1" applyBorder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 wrapText="1"/>
    </xf>
  </cellXfs>
  <cellStyles count="25">
    <cellStyle name="Excel Built-in Comma" xfId="1"/>
    <cellStyle name="Excel Built-in Normal" xfId="2"/>
    <cellStyle name="Normal_Sheet1" xfId="3"/>
    <cellStyle name="Обычный" xfId="0" builtinId="0"/>
    <cellStyle name="Обычный 10" xfId="4"/>
    <cellStyle name="Обычный 11" xfId="5"/>
    <cellStyle name="Обычный 12" xfId="6"/>
    <cellStyle name="Обычный 14" xfId="7"/>
    <cellStyle name="Обычный 2" xfId="8"/>
    <cellStyle name="Обычный 2 2" xfId="9"/>
    <cellStyle name="Обычный 3" xfId="10"/>
    <cellStyle name="Обычный 3 2" xfId="11"/>
    <cellStyle name="Обычный 3 2 2" xfId="12"/>
    <cellStyle name="Обычный 4" xfId="13"/>
    <cellStyle name="Обычный 5" xfId="14"/>
    <cellStyle name="Обычный 6" xfId="15"/>
    <cellStyle name="Обычный 7" xfId="16"/>
    <cellStyle name="Обычный 7 2" xfId="17"/>
    <cellStyle name="Обычный 8" xfId="18"/>
    <cellStyle name="Обычный 9" xfId="19"/>
    <cellStyle name="Обычный 9 2" xfId="20"/>
    <cellStyle name="Процентный 2" xfId="21"/>
    <cellStyle name="Финансовый 2" xfId="22"/>
    <cellStyle name="Финансовый 2 2" xfId="23"/>
    <cellStyle name="Финансовый 3" xfId="2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77"/>
  <sheetViews>
    <sheetView tabSelected="1" zoomScale="80" zoomScaleNormal="80" workbookViewId="0">
      <pane xSplit="1" ySplit="8" topLeftCell="B9" activePane="bottomRight" state="frozen"/>
      <selection activeCell="N63" sqref="N63"/>
      <selection pane="topRight" activeCell="N63" sqref="N63"/>
      <selection pane="bottomLeft" activeCell="N63" sqref="N63"/>
      <selection pane="bottomRight" activeCell="H10" sqref="H10"/>
    </sheetView>
  </sheetViews>
  <sheetFormatPr defaultRowHeight="15"/>
  <cols>
    <col min="1" max="1" width="24.5703125" style="1" customWidth="1"/>
    <col min="2" max="2" width="10.7109375" style="2" customWidth="1"/>
    <col min="3" max="3" width="10.7109375" style="1" customWidth="1"/>
    <col min="4" max="4" width="14" style="1" customWidth="1"/>
    <col min="5" max="5" width="11.85546875" style="1" customWidth="1"/>
    <col min="6" max="6" width="14.5703125" style="1" customWidth="1"/>
    <col min="7" max="7" width="11.5703125" style="1" customWidth="1"/>
    <col min="8" max="8" width="12.5703125" style="1" customWidth="1"/>
    <col min="9" max="9" width="10.7109375" style="1" customWidth="1"/>
    <col min="10" max="10" width="11.5703125" style="1" customWidth="1"/>
    <col min="11" max="11" width="10.85546875" style="1" customWidth="1"/>
    <col min="12" max="12" width="12" style="1" customWidth="1"/>
    <col min="13" max="13" width="11.140625" style="1" customWidth="1"/>
    <col min="14" max="14" width="11.5703125" style="1" customWidth="1"/>
    <col min="15" max="15" width="9.85546875" style="1" customWidth="1"/>
    <col min="16" max="16" width="10.28515625" style="1" customWidth="1"/>
    <col min="17" max="17" width="12" style="1" customWidth="1"/>
    <col min="18" max="18" width="12.7109375" style="1" customWidth="1"/>
    <col min="19" max="16384" width="9.140625" style="1"/>
  </cols>
  <sheetData>
    <row r="1" spans="1:18">
      <c r="O1" s="23"/>
      <c r="P1" s="23"/>
      <c r="Q1" s="23" t="s">
        <v>31</v>
      </c>
      <c r="R1" s="23"/>
    </row>
    <row r="2" spans="1:18">
      <c r="M2" s="23" t="s">
        <v>30</v>
      </c>
      <c r="N2" s="23"/>
      <c r="O2" s="23"/>
      <c r="P2" s="23"/>
      <c r="Q2" s="24"/>
      <c r="R2" s="24"/>
    </row>
    <row r="4" spans="1:18" ht="47.25" customHeight="1">
      <c r="A4" s="25" t="s">
        <v>29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3"/>
      <c r="P4" s="3"/>
    </row>
    <row r="5" spans="1:18">
      <c r="A5" s="4"/>
      <c r="B5" s="5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8" s="7" customFormat="1" ht="101.25" customHeight="1">
      <c r="A6" s="26" t="s">
        <v>0</v>
      </c>
      <c r="B6" s="26" t="s">
        <v>1</v>
      </c>
      <c r="C6" s="29" t="s">
        <v>2</v>
      </c>
      <c r="D6" s="30"/>
      <c r="E6" s="31" t="s">
        <v>3</v>
      </c>
      <c r="F6" s="32"/>
      <c r="G6" s="31" t="s">
        <v>4</v>
      </c>
      <c r="H6" s="32"/>
      <c r="I6" s="31" t="s">
        <v>5</v>
      </c>
      <c r="J6" s="32"/>
      <c r="K6" s="31" t="s">
        <v>6</v>
      </c>
      <c r="L6" s="32"/>
      <c r="M6" s="31" t="s">
        <v>7</v>
      </c>
      <c r="N6" s="32"/>
      <c r="O6" s="31" t="s">
        <v>8</v>
      </c>
      <c r="P6" s="32"/>
      <c r="Q6" s="31" t="s">
        <v>9</v>
      </c>
      <c r="R6" s="32"/>
    </row>
    <row r="7" spans="1:18" s="8" customFormat="1" ht="29.25" customHeight="1">
      <c r="A7" s="27"/>
      <c r="B7" s="27"/>
      <c r="C7" s="33" t="s">
        <v>10</v>
      </c>
      <c r="D7" s="34"/>
      <c r="E7" s="33" t="s">
        <v>10</v>
      </c>
      <c r="F7" s="34"/>
      <c r="G7" s="33" t="s">
        <v>10</v>
      </c>
      <c r="H7" s="34"/>
      <c r="I7" s="33" t="s">
        <v>10</v>
      </c>
      <c r="J7" s="34"/>
      <c r="K7" s="33" t="s">
        <v>10</v>
      </c>
      <c r="L7" s="34"/>
      <c r="M7" s="33" t="s">
        <v>10</v>
      </c>
      <c r="N7" s="34"/>
      <c r="O7" s="33" t="s">
        <v>10</v>
      </c>
      <c r="P7" s="34"/>
      <c r="Q7" s="33" t="s">
        <v>10</v>
      </c>
      <c r="R7" s="34"/>
    </row>
    <row r="8" spans="1:18" ht="18.75" customHeight="1">
      <c r="A8" s="28"/>
      <c r="B8" s="28"/>
      <c r="C8" s="9" t="s">
        <v>11</v>
      </c>
      <c r="D8" s="9" t="s">
        <v>12</v>
      </c>
      <c r="E8" s="9" t="s">
        <v>11</v>
      </c>
      <c r="F8" s="9" t="s">
        <v>12</v>
      </c>
      <c r="G8" s="9" t="s">
        <v>11</v>
      </c>
      <c r="H8" s="9" t="s">
        <v>12</v>
      </c>
      <c r="I8" s="9" t="s">
        <v>11</v>
      </c>
      <c r="J8" s="9" t="s">
        <v>12</v>
      </c>
      <c r="K8" s="9" t="s">
        <v>11</v>
      </c>
      <c r="L8" s="9" t="s">
        <v>12</v>
      </c>
      <c r="M8" s="9" t="s">
        <v>11</v>
      </c>
      <c r="N8" s="9" t="s">
        <v>12</v>
      </c>
      <c r="O8" s="9" t="s">
        <v>11</v>
      </c>
      <c r="P8" s="9" t="s">
        <v>12</v>
      </c>
      <c r="Q8" s="9" t="s">
        <v>11</v>
      </c>
      <c r="R8" s="9" t="s">
        <v>12</v>
      </c>
    </row>
    <row r="9" spans="1:18" ht="15" customHeight="1">
      <c r="A9" s="10" t="s">
        <v>13</v>
      </c>
      <c r="B9" s="11"/>
      <c r="C9" s="12">
        <f t="shared" ref="C9:R9" si="0">SUM(C10:C11)</f>
        <v>280</v>
      </c>
      <c r="D9" s="12">
        <f t="shared" si="0"/>
        <v>66009520</v>
      </c>
      <c r="E9" s="12">
        <f t="shared" si="0"/>
        <v>185</v>
      </c>
      <c r="F9" s="12">
        <f t="shared" si="0"/>
        <v>44294775</v>
      </c>
      <c r="G9" s="12">
        <f t="shared" si="0"/>
        <v>0</v>
      </c>
      <c r="H9" s="12">
        <f t="shared" si="0"/>
        <v>0</v>
      </c>
      <c r="I9" s="12">
        <f t="shared" si="0"/>
        <v>95</v>
      </c>
      <c r="J9" s="12">
        <f t="shared" si="0"/>
        <v>21714745</v>
      </c>
      <c r="K9" s="12">
        <f t="shared" si="0"/>
        <v>0</v>
      </c>
      <c r="L9" s="12">
        <f t="shared" si="0"/>
        <v>0</v>
      </c>
      <c r="M9" s="12">
        <f t="shared" si="0"/>
        <v>0</v>
      </c>
      <c r="N9" s="12">
        <f t="shared" si="0"/>
        <v>0</v>
      </c>
      <c r="O9" s="12">
        <f t="shared" si="0"/>
        <v>0</v>
      </c>
      <c r="P9" s="12">
        <f t="shared" si="0"/>
        <v>0</v>
      </c>
      <c r="Q9" s="12">
        <f t="shared" si="0"/>
        <v>0</v>
      </c>
      <c r="R9" s="12">
        <f t="shared" si="0"/>
        <v>0</v>
      </c>
    </row>
    <row r="10" spans="1:18">
      <c r="A10" s="13">
        <v>1</v>
      </c>
      <c r="B10" s="14">
        <v>158727</v>
      </c>
      <c r="C10" s="15">
        <f t="shared" ref="C10:D41" si="1">E10+G10+I10+K10+M10+O10+Q10</f>
        <v>20</v>
      </c>
      <c r="D10" s="15">
        <f t="shared" si="1"/>
        <v>3174540</v>
      </c>
      <c r="E10" s="15">
        <v>5</v>
      </c>
      <c r="F10" s="15">
        <v>793635</v>
      </c>
      <c r="G10" s="15"/>
      <c r="H10" s="15"/>
      <c r="I10" s="15">
        <v>15</v>
      </c>
      <c r="J10" s="15">
        <v>2380905</v>
      </c>
      <c r="K10" s="15"/>
      <c r="L10" s="15"/>
      <c r="M10" s="15"/>
      <c r="N10" s="15"/>
      <c r="O10" s="15"/>
      <c r="P10" s="15"/>
      <c r="Q10" s="16"/>
      <c r="R10" s="16"/>
    </row>
    <row r="11" spans="1:18" ht="15" customHeight="1">
      <c r="A11" s="13">
        <v>2</v>
      </c>
      <c r="B11" s="14">
        <v>241673</v>
      </c>
      <c r="C11" s="15">
        <f t="shared" si="1"/>
        <v>260</v>
      </c>
      <c r="D11" s="15">
        <f t="shared" si="1"/>
        <v>62834980</v>
      </c>
      <c r="E11" s="15">
        <v>180</v>
      </c>
      <c r="F11" s="15">
        <v>43501140</v>
      </c>
      <c r="G11" s="15"/>
      <c r="H11" s="15"/>
      <c r="I11" s="15">
        <v>80</v>
      </c>
      <c r="J11" s="15">
        <v>19333840</v>
      </c>
      <c r="K11" s="15"/>
      <c r="L11" s="15"/>
      <c r="M11" s="15"/>
      <c r="N11" s="15"/>
      <c r="O11" s="15"/>
      <c r="P11" s="15"/>
      <c r="Q11" s="16"/>
      <c r="R11" s="16"/>
    </row>
    <row r="12" spans="1:18" ht="15" customHeight="1">
      <c r="A12" s="10" t="s">
        <v>14</v>
      </c>
      <c r="B12" s="11"/>
      <c r="C12" s="12">
        <f t="shared" si="1"/>
        <v>100</v>
      </c>
      <c r="D12" s="12">
        <f t="shared" si="1"/>
        <v>16454600</v>
      </c>
      <c r="E12" s="12">
        <f t="shared" ref="E12:R12" si="2">SUM(E13)</f>
        <v>100</v>
      </c>
      <c r="F12" s="12">
        <f t="shared" si="2"/>
        <v>16454600</v>
      </c>
      <c r="G12" s="12">
        <f t="shared" si="2"/>
        <v>0</v>
      </c>
      <c r="H12" s="12">
        <f t="shared" si="2"/>
        <v>0</v>
      </c>
      <c r="I12" s="12">
        <f t="shared" si="2"/>
        <v>0</v>
      </c>
      <c r="J12" s="12">
        <f t="shared" si="2"/>
        <v>0</v>
      </c>
      <c r="K12" s="12">
        <f t="shared" si="2"/>
        <v>0</v>
      </c>
      <c r="L12" s="12">
        <f t="shared" si="2"/>
        <v>0</v>
      </c>
      <c r="M12" s="12">
        <f t="shared" si="2"/>
        <v>0</v>
      </c>
      <c r="N12" s="12">
        <f t="shared" si="2"/>
        <v>0</v>
      </c>
      <c r="O12" s="12">
        <f t="shared" si="2"/>
        <v>0</v>
      </c>
      <c r="P12" s="12">
        <f t="shared" si="2"/>
        <v>0</v>
      </c>
      <c r="Q12" s="12">
        <f t="shared" si="2"/>
        <v>0</v>
      </c>
      <c r="R12" s="12">
        <f t="shared" si="2"/>
        <v>0</v>
      </c>
    </row>
    <row r="13" spans="1:18" ht="15" customHeight="1">
      <c r="A13" s="13">
        <v>5</v>
      </c>
      <c r="B13" s="14">
        <v>164546</v>
      </c>
      <c r="C13" s="15">
        <f t="shared" si="1"/>
        <v>100</v>
      </c>
      <c r="D13" s="15">
        <f t="shared" si="1"/>
        <v>16454600</v>
      </c>
      <c r="E13" s="15">
        <v>100</v>
      </c>
      <c r="F13" s="15">
        <v>16454600</v>
      </c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6"/>
      <c r="R13" s="16"/>
    </row>
    <row r="14" spans="1:18" ht="15" customHeight="1">
      <c r="A14" s="10" t="s">
        <v>15</v>
      </c>
      <c r="B14" s="11"/>
      <c r="C14" s="12">
        <f t="shared" si="1"/>
        <v>20</v>
      </c>
      <c r="D14" s="12">
        <f t="shared" si="1"/>
        <v>3709860</v>
      </c>
      <c r="E14" s="12">
        <f t="shared" ref="E14:R14" si="3">SUM(E15)</f>
        <v>0</v>
      </c>
      <c r="F14" s="12">
        <f t="shared" si="3"/>
        <v>0</v>
      </c>
      <c r="G14" s="12">
        <f t="shared" si="3"/>
        <v>0</v>
      </c>
      <c r="H14" s="12">
        <f t="shared" si="3"/>
        <v>0</v>
      </c>
      <c r="I14" s="12">
        <f t="shared" si="3"/>
        <v>0</v>
      </c>
      <c r="J14" s="12">
        <f t="shared" si="3"/>
        <v>0</v>
      </c>
      <c r="K14" s="12">
        <f t="shared" si="3"/>
        <v>20</v>
      </c>
      <c r="L14" s="12">
        <f t="shared" si="3"/>
        <v>3709860</v>
      </c>
      <c r="M14" s="12">
        <f t="shared" si="3"/>
        <v>0</v>
      </c>
      <c r="N14" s="12">
        <f t="shared" si="3"/>
        <v>0</v>
      </c>
      <c r="O14" s="12">
        <f t="shared" si="3"/>
        <v>0</v>
      </c>
      <c r="P14" s="12">
        <f t="shared" si="3"/>
        <v>0</v>
      </c>
      <c r="Q14" s="12">
        <f t="shared" si="3"/>
        <v>0</v>
      </c>
      <c r="R14" s="12">
        <f t="shared" si="3"/>
        <v>0</v>
      </c>
    </row>
    <row r="15" spans="1:18" ht="15" customHeight="1">
      <c r="A15" s="13">
        <v>6</v>
      </c>
      <c r="B15" s="14">
        <v>185493</v>
      </c>
      <c r="C15" s="15">
        <f t="shared" si="1"/>
        <v>20</v>
      </c>
      <c r="D15" s="15">
        <f t="shared" si="1"/>
        <v>3709860</v>
      </c>
      <c r="E15" s="15"/>
      <c r="F15" s="15"/>
      <c r="G15" s="15"/>
      <c r="H15" s="15"/>
      <c r="I15" s="15"/>
      <c r="J15" s="15"/>
      <c r="K15" s="15">
        <v>20</v>
      </c>
      <c r="L15" s="15">
        <v>3709860</v>
      </c>
      <c r="M15" s="15"/>
      <c r="N15" s="15"/>
      <c r="O15" s="15"/>
      <c r="P15" s="15"/>
      <c r="Q15" s="16"/>
      <c r="R15" s="16"/>
    </row>
    <row r="16" spans="1:18" ht="15" customHeight="1">
      <c r="A16" s="10" t="s">
        <v>16</v>
      </c>
      <c r="B16" s="11"/>
      <c r="C16" s="12">
        <f t="shared" si="1"/>
        <v>0</v>
      </c>
      <c r="D16" s="12">
        <f t="shared" si="1"/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</row>
    <row r="17" spans="1:18" ht="15" customHeight="1">
      <c r="A17" s="13">
        <v>8</v>
      </c>
      <c r="B17" s="14">
        <v>327848</v>
      </c>
      <c r="C17" s="15">
        <f t="shared" si="1"/>
        <v>0</v>
      </c>
      <c r="D17" s="15">
        <f t="shared" si="1"/>
        <v>0</v>
      </c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6"/>
      <c r="R17" s="16"/>
    </row>
    <row r="18" spans="1:18" ht="15" customHeight="1">
      <c r="A18" s="10" t="s">
        <v>17</v>
      </c>
      <c r="B18" s="11"/>
      <c r="C18" s="12">
        <f t="shared" si="1"/>
        <v>332</v>
      </c>
      <c r="D18" s="12">
        <f t="shared" si="1"/>
        <v>84855888</v>
      </c>
      <c r="E18" s="12">
        <f t="shared" ref="E18:R18" si="4">SUM(E19:E22)</f>
        <v>291</v>
      </c>
      <c r="F18" s="12">
        <f t="shared" si="4"/>
        <v>73182987</v>
      </c>
      <c r="G18" s="12">
        <f t="shared" si="4"/>
        <v>0</v>
      </c>
      <c r="H18" s="12">
        <f t="shared" si="4"/>
        <v>0</v>
      </c>
      <c r="I18" s="12">
        <f t="shared" si="4"/>
        <v>0</v>
      </c>
      <c r="J18" s="12">
        <f t="shared" si="4"/>
        <v>0</v>
      </c>
      <c r="K18" s="12">
        <f t="shared" si="4"/>
        <v>0</v>
      </c>
      <c r="L18" s="12">
        <f t="shared" si="4"/>
        <v>0</v>
      </c>
      <c r="M18" s="12">
        <f t="shared" si="4"/>
        <v>41</v>
      </c>
      <c r="N18" s="12">
        <f t="shared" si="4"/>
        <v>11672901</v>
      </c>
      <c r="O18" s="12">
        <f t="shared" si="4"/>
        <v>0</v>
      </c>
      <c r="P18" s="12">
        <f t="shared" si="4"/>
        <v>0</v>
      </c>
      <c r="Q18" s="12">
        <f t="shared" si="4"/>
        <v>0</v>
      </c>
      <c r="R18" s="12">
        <f t="shared" si="4"/>
        <v>0</v>
      </c>
    </row>
    <row r="19" spans="1:18" ht="15" customHeight="1">
      <c r="A19" s="13">
        <v>12</v>
      </c>
      <c r="B19" s="17">
        <v>200037</v>
      </c>
      <c r="C19" s="15">
        <f t="shared" si="1"/>
        <v>229</v>
      </c>
      <c r="D19" s="15">
        <f t="shared" si="1"/>
        <v>45808473</v>
      </c>
      <c r="E19" s="15">
        <v>200</v>
      </c>
      <c r="F19" s="15">
        <v>40007400</v>
      </c>
      <c r="G19" s="15"/>
      <c r="H19" s="15"/>
      <c r="I19" s="15"/>
      <c r="J19" s="15"/>
      <c r="K19" s="15"/>
      <c r="L19" s="15"/>
      <c r="M19" s="15">
        <v>29</v>
      </c>
      <c r="N19" s="15">
        <v>5801073</v>
      </c>
      <c r="O19" s="15"/>
      <c r="P19" s="15"/>
      <c r="Q19" s="16"/>
      <c r="R19" s="16"/>
    </row>
    <row r="20" spans="1:18">
      <c r="A20" s="13">
        <v>14</v>
      </c>
      <c r="B20" s="17">
        <v>195175</v>
      </c>
      <c r="C20" s="15">
        <f t="shared" si="1"/>
        <v>6</v>
      </c>
      <c r="D20" s="15">
        <f t="shared" si="1"/>
        <v>1171050</v>
      </c>
      <c r="E20" s="15">
        <v>6</v>
      </c>
      <c r="F20" s="15">
        <v>1171050</v>
      </c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6"/>
      <c r="R20" s="16"/>
    </row>
    <row r="21" spans="1:18" ht="15" customHeight="1">
      <c r="A21" s="13">
        <v>16</v>
      </c>
      <c r="B21" s="17">
        <v>364805</v>
      </c>
      <c r="C21" s="15">
        <f t="shared" si="1"/>
        <v>77</v>
      </c>
      <c r="D21" s="15">
        <f t="shared" si="1"/>
        <v>28089985</v>
      </c>
      <c r="E21" s="15">
        <v>77</v>
      </c>
      <c r="F21" s="15">
        <v>28089985</v>
      </c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6"/>
      <c r="R21" s="16"/>
    </row>
    <row r="22" spans="1:18">
      <c r="A22" s="13">
        <v>17</v>
      </c>
      <c r="B22" s="17">
        <v>489319</v>
      </c>
      <c r="C22" s="15">
        <f t="shared" si="1"/>
        <v>20</v>
      </c>
      <c r="D22" s="15">
        <f t="shared" si="1"/>
        <v>9786380</v>
      </c>
      <c r="E22" s="15">
        <v>8</v>
      </c>
      <c r="F22" s="15">
        <v>3914552</v>
      </c>
      <c r="G22" s="15"/>
      <c r="H22" s="15"/>
      <c r="I22" s="15"/>
      <c r="J22" s="15"/>
      <c r="K22" s="15"/>
      <c r="L22" s="15"/>
      <c r="M22" s="15">
        <v>12</v>
      </c>
      <c r="N22" s="15">
        <v>5871828</v>
      </c>
      <c r="O22" s="15"/>
      <c r="P22" s="15"/>
      <c r="Q22" s="16"/>
      <c r="R22" s="16"/>
    </row>
    <row r="23" spans="1:18" ht="15" customHeight="1">
      <c r="A23" s="10" t="s">
        <v>18</v>
      </c>
      <c r="B23" s="11"/>
      <c r="C23" s="12">
        <f t="shared" si="1"/>
        <v>335</v>
      </c>
      <c r="D23" s="12">
        <f t="shared" si="1"/>
        <v>109966349</v>
      </c>
      <c r="E23" s="12">
        <f t="shared" ref="E23:R23" si="5">SUM(E24:E25)</f>
        <v>330</v>
      </c>
      <c r="F23" s="12">
        <f t="shared" si="5"/>
        <v>108430014</v>
      </c>
      <c r="G23" s="12">
        <f t="shared" si="5"/>
        <v>0</v>
      </c>
      <c r="H23" s="12">
        <f t="shared" si="5"/>
        <v>0</v>
      </c>
      <c r="I23" s="12">
        <f t="shared" si="5"/>
        <v>0</v>
      </c>
      <c r="J23" s="12">
        <f t="shared" si="5"/>
        <v>0</v>
      </c>
      <c r="K23" s="12">
        <f t="shared" si="5"/>
        <v>5</v>
      </c>
      <c r="L23" s="12">
        <f t="shared" si="5"/>
        <v>1536335</v>
      </c>
      <c r="M23" s="12">
        <f t="shared" si="5"/>
        <v>0</v>
      </c>
      <c r="N23" s="12">
        <f t="shared" si="5"/>
        <v>0</v>
      </c>
      <c r="O23" s="12">
        <f t="shared" si="5"/>
        <v>0</v>
      </c>
      <c r="P23" s="12">
        <f t="shared" si="5"/>
        <v>0</v>
      </c>
      <c r="Q23" s="12">
        <f t="shared" si="5"/>
        <v>0</v>
      </c>
      <c r="R23" s="12">
        <f t="shared" si="5"/>
        <v>0</v>
      </c>
    </row>
    <row r="24" spans="1:18">
      <c r="A24" s="13">
        <v>18</v>
      </c>
      <c r="B24" s="14">
        <v>307267</v>
      </c>
      <c r="C24" s="15">
        <f t="shared" si="1"/>
        <v>313</v>
      </c>
      <c r="D24" s="15">
        <f t="shared" si="1"/>
        <v>96174571</v>
      </c>
      <c r="E24" s="15">
        <v>308</v>
      </c>
      <c r="F24" s="15">
        <v>94638236</v>
      </c>
      <c r="G24" s="15"/>
      <c r="H24" s="15"/>
      <c r="I24" s="15"/>
      <c r="J24" s="15"/>
      <c r="K24" s="15">
        <v>5</v>
      </c>
      <c r="L24" s="15">
        <v>1536335</v>
      </c>
      <c r="M24" s="15"/>
      <c r="N24" s="15"/>
      <c r="O24" s="15"/>
      <c r="P24" s="15"/>
      <c r="Q24" s="16"/>
      <c r="R24" s="16"/>
    </row>
    <row r="25" spans="1:18" ht="15" customHeight="1">
      <c r="A25" s="13">
        <v>19</v>
      </c>
      <c r="B25" s="14">
        <v>626899</v>
      </c>
      <c r="C25" s="15">
        <f t="shared" si="1"/>
        <v>22</v>
      </c>
      <c r="D25" s="15">
        <f t="shared" si="1"/>
        <v>13791778</v>
      </c>
      <c r="E25" s="15">
        <v>22</v>
      </c>
      <c r="F25" s="15">
        <v>13791778</v>
      </c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6"/>
      <c r="R25" s="16"/>
    </row>
    <row r="26" spans="1:18" ht="15" customHeight="1">
      <c r="A26" s="10" t="s">
        <v>19</v>
      </c>
      <c r="B26" s="11"/>
      <c r="C26" s="12">
        <f t="shared" si="1"/>
        <v>1422</v>
      </c>
      <c r="D26" s="12">
        <f t="shared" si="1"/>
        <v>404480684</v>
      </c>
      <c r="E26" s="12">
        <f t="shared" ref="E26:R26" si="6">SUM(E27:E31)</f>
        <v>453</v>
      </c>
      <c r="F26" s="12">
        <f t="shared" si="6"/>
        <v>196514511</v>
      </c>
      <c r="G26" s="12">
        <f t="shared" si="6"/>
        <v>969</v>
      </c>
      <c r="H26" s="12">
        <f t="shared" si="6"/>
        <v>207966173</v>
      </c>
      <c r="I26" s="12">
        <f t="shared" si="6"/>
        <v>0</v>
      </c>
      <c r="J26" s="12">
        <f t="shared" si="6"/>
        <v>0</v>
      </c>
      <c r="K26" s="12">
        <f t="shared" si="6"/>
        <v>0</v>
      </c>
      <c r="L26" s="12">
        <f t="shared" si="6"/>
        <v>0</v>
      </c>
      <c r="M26" s="12">
        <f t="shared" si="6"/>
        <v>0</v>
      </c>
      <c r="N26" s="12">
        <f t="shared" si="6"/>
        <v>0</v>
      </c>
      <c r="O26" s="12">
        <f t="shared" si="6"/>
        <v>0</v>
      </c>
      <c r="P26" s="12">
        <f t="shared" si="6"/>
        <v>0</v>
      </c>
      <c r="Q26" s="12">
        <f t="shared" si="6"/>
        <v>0</v>
      </c>
      <c r="R26" s="12">
        <f t="shared" si="6"/>
        <v>0</v>
      </c>
    </row>
    <row r="27" spans="1:18" ht="15" customHeight="1">
      <c r="A27" s="13">
        <v>20</v>
      </c>
      <c r="B27" s="18">
        <v>234037</v>
      </c>
      <c r="C27" s="15">
        <f t="shared" si="1"/>
        <v>637</v>
      </c>
      <c r="D27" s="15">
        <f t="shared" si="1"/>
        <v>149081569</v>
      </c>
      <c r="E27" s="15">
        <v>78</v>
      </c>
      <c r="F27" s="15">
        <v>18254886</v>
      </c>
      <c r="G27" s="15">
        <v>559</v>
      </c>
      <c r="H27" s="15">
        <v>130826683</v>
      </c>
      <c r="I27" s="15"/>
      <c r="J27" s="15"/>
      <c r="K27" s="15"/>
      <c r="L27" s="15"/>
      <c r="M27" s="15"/>
      <c r="N27" s="15"/>
      <c r="O27" s="15"/>
      <c r="P27" s="15"/>
      <c r="Q27" s="16"/>
      <c r="R27" s="16"/>
    </row>
    <row r="28" spans="1:18">
      <c r="A28" s="13">
        <v>23</v>
      </c>
      <c r="B28" s="19">
        <v>475359</v>
      </c>
      <c r="C28" s="15">
        <f t="shared" si="1"/>
        <v>375</v>
      </c>
      <c r="D28" s="15">
        <f t="shared" si="1"/>
        <v>178259625</v>
      </c>
      <c r="E28" s="15">
        <v>375</v>
      </c>
      <c r="F28" s="15">
        <v>178259625</v>
      </c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6"/>
      <c r="R28" s="16"/>
    </row>
    <row r="29" spans="1:18" ht="15" customHeight="1">
      <c r="A29" s="13">
        <v>24</v>
      </c>
      <c r="B29" s="19">
        <v>89311</v>
      </c>
      <c r="C29" s="15">
        <f t="shared" si="1"/>
        <v>80</v>
      </c>
      <c r="D29" s="15">
        <f t="shared" si="1"/>
        <v>7144880</v>
      </c>
      <c r="E29" s="15"/>
      <c r="F29" s="15"/>
      <c r="G29" s="15">
        <v>80</v>
      </c>
      <c r="H29" s="15">
        <v>7144880</v>
      </c>
      <c r="I29" s="15"/>
      <c r="J29" s="15"/>
      <c r="K29" s="15"/>
      <c r="L29" s="15"/>
      <c r="M29" s="15"/>
      <c r="N29" s="15"/>
      <c r="O29" s="15"/>
      <c r="P29" s="15"/>
      <c r="Q29" s="16"/>
      <c r="R29" s="16"/>
    </row>
    <row r="30" spans="1:18">
      <c r="A30" s="13">
        <v>25</v>
      </c>
      <c r="B30" s="19">
        <v>201977</v>
      </c>
      <c r="C30" s="15">
        <f t="shared" si="1"/>
        <v>280</v>
      </c>
      <c r="D30" s="15">
        <f t="shared" si="1"/>
        <v>56553560</v>
      </c>
      <c r="E30" s="15"/>
      <c r="F30" s="15"/>
      <c r="G30" s="15">
        <v>280</v>
      </c>
      <c r="H30" s="15">
        <v>56553560</v>
      </c>
      <c r="I30" s="15"/>
      <c r="J30" s="15"/>
      <c r="K30" s="15"/>
      <c r="L30" s="15"/>
      <c r="M30" s="15"/>
      <c r="N30" s="15"/>
      <c r="O30" s="15"/>
      <c r="P30" s="15"/>
      <c r="Q30" s="16"/>
      <c r="R30" s="16"/>
    </row>
    <row r="31" spans="1:18" ht="15" customHeight="1">
      <c r="A31" s="13">
        <v>26</v>
      </c>
      <c r="B31" s="19">
        <v>268821</v>
      </c>
      <c r="C31" s="15">
        <f t="shared" si="1"/>
        <v>50</v>
      </c>
      <c r="D31" s="15">
        <f t="shared" si="1"/>
        <v>13441050</v>
      </c>
      <c r="E31" s="15"/>
      <c r="F31" s="15"/>
      <c r="G31" s="15">
        <v>50</v>
      </c>
      <c r="H31" s="15">
        <v>13441050</v>
      </c>
      <c r="I31" s="15"/>
      <c r="J31" s="15"/>
      <c r="K31" s="15"/>
      <c r="L31" s="15"/>
      <c r="M31" s="15"/>
      <c r="N31" s="15"/>
      <c r="O31" s="15"/>
      <c r="P31" s="15"/>
      <c r="Q31" s="16"/>
      <c r="R31" s="16"/>
    </row>
    <row r="32" spans="1:18" ht="15" customHeight="1">
      <c r="A32" s="10" t="s">
        <v>20</v>
      </c>
      <c r="B32" s="11"/>
      <c r="C32" s="12">
        <f t="shared" si="1"/>
        <v>95</v>
      </c>
      <c r="D32" s="12">
        <f t="shared" si="1"/>
        <v>11678417</v>
      </c>
      <c r="E32" s="12">
        <f t="shared" ref="E32:R32" si="7">SUM(E33:E35)</f>
        <v>65</v>
      </c>
      <c r="F32" s="12">
        <f t="shared" si="7"/>
        <v>7914945</v>
      </c>
      <c r="G32" s="12">
        <f t="shared" si="7"/>
        <v>0</v>
      </c>
      <c r="H32" s="12">
        <f t="shared" si="7"/>
        <v>0</v>
      </c>
      <c r="I32" s="12">
        <f t="shared" si="7"/>
        <v>30</v>
      </c>
      <c r="J32" s="12">
        <f t="shared" si="7"/>
        <v>3763472</v>
      </c>
      <c r="K32" s="12">
        <f t="shared" si="7"/>
        <v>0</v>
      </c>
      <c r="L32" s="12">
        <f t="shared" si="7"/>
        <v>0</v>
      </c>
      <c r="M32" s="12">
        <f t="shared" si="7"/>
        <v>0</v>
      </c>
      <c r="N32" s="12">
        <f t="shared" si="7"/>
        <v>0</v>
      </c>
      <c r="O32" s="12">
        <f t="shared" si="7"/>
        <v>0</v>
      </c>
      <c r="P32" s="12">
        <f t="shared" si="7"/>
        <v>0</v>
      </c>
      <c r="Q32" s="12">
        <f t="shared" si="7"/>
        <v>0</v>
      </c>
      <c r="R32" s="12">
        <f t="shared" si="7"/>
        <v>0</v>
      </c>
    </row>
    <row r="33" spans="1:18" ht="15" customHeight="1">
      <c r="A33" s="13">
        <v>27</v>
      </c>
      <c r="B33" s="19">
        <v>140232</v>
      </c>
      <c r="C33" s="15">
        <f t="shared" si="1"/>
        <v>20</v>
      </c>
      <c r="D33" s="15">
        <f t="shared" si="1"/>
        <v>2804640</v>
      </c>
      <c r="E33" s="15">
        <v>10</v>
      </c>
      <c r="F33" s="15">
        <v>1402320</v>
      </c>
      <c r="G33" s="15"/>
      <c r="H33" s="15"/>
      <c r="I33" s="15">
        <v>10</v>
      </c>
      <c r="J33" s="15">
        <v>1402320</v>
      </c>
      <c r="K33" s="15"/>
      <c r="L33" s="15"/>
      <c r="M33" s="15"/>
      <c r="N33" s="15"/>
      <c r="O33" s="15"/>
      <c r="P33" s="15"/>
      <c r="Q33" s="16"/>
      <c r="R33" s="16"/>
    </row>
    <row r="34" spans="1:18">
      <c r="A34" s="13">
        <v>28</v>
      </c>
      <c r="B34" s="19">
        <v>83035</v>
      </c>
      <c r="C34" s="15">
        <f t="shared" si="1"/>
        <v>41</v>
      </c>
      <c r="D34" s="15">
        <f t="shared" si="1"/>
        <v>3404435</v>
      </c>
      <c r="E34" s="15">
        <v>30</v>
      </c>
      <c r="F34" s="15">
        <v>2491050</v>
      </c>
      <c r="G34" s="15"/>
      <c r="H34" s="15"/>
      <c r="I34" s="15">
        <v>11</v>
      </c>
      <c r="J34" s="15">
        <v>913385</v>
      </c>
      <c r="K34" s="15"/>
      <c r="L34" s="15"/>
      <c r="M34" s="15"/>
      <c r="N34" s="15"/>
      <c r="O34" s="15"/>
      <c r="P34" s="15"/>
      <c r="Q34" s="16"/>
      <c r="R34" s="16"/>
    </row>
    <row r="35" spans="1:18" ht="15" customHeight="1">
      <c r="A35" s="13">
        <v>29</v>
      </c>
      <c r="B35" s="19">
        <v>160863</v>
      </c>
      <c r="C35" s="15">
        <f t="shared" si="1"/>
        <v>34</v>
      </c>
      <c r="D35" s="15">
        <f t="shared" si="1"/>
        <v>5469342</v>
      </c>
      <c r="E35" s="15">
        <v>25</v>
      </c>
      <c r="F35" s="15">
        <v>4021575</v>
      </c>
      <c r="G35" s="15"/>
      <c r="H35" s="15"/>
      <c r="I35" s="15">
        <v>9</v>
      </c>
      <c r="J35" s="15">
        <v>1447767</v>
      </c>
      <c r="K35" s="15"/>
      <c r="L35" s="15"/>
      <c r="M35" s="15"/>
      <c r="N35" s="15"/>
      <c r="O35" s="15"/>
      <c r="P35" s="15"/>
      <c r="Q35" s="16"/>
      <c r="R35" s="16"/>
    </row>
    <row r="36" spans="1:18" ht="15" customHeight="1">
      <c r="A36" s="10" t="s">
        <v>21</v>
      </c>
      <c r="B36" s="11"/>
      <c r="C36" s="12">
        <f t="shared" si="1"/>
        <v>315</v>
      </c>
      <c r="D36" s="12">
        <f t="shared" si="1"/>
        <v>23884240</v>
      </c>
      <c r="E36" s="12">
        <f t="shared" ref="E36:R36" si="8">SUM(E37:E39)</f>
        <v>315</v>
      </c>
      <c r="F36" s="12">
        <f t="shared" si="8"/>
        <v>23884240</v>
      </c>
      <c r="G36" s="12">
        <f t="shared" si="8"/>
        <v>0</v>
      </c>
      <c r="H36" s="12">
        <f t="shared" si="8"/>
        <v>0</v>
      </c>
      <c r="I36" s="12">
        <f t="shared" si="8"/>
        <v>0</v>
      </c>
      <c r="J36" s="12">
        <f t="shared" si="8"/>
        <v>0</v>
      </c>
      <c r="K36" s="12">
        <f t="shared" si="8"/>
        <v>0</v>
      </c>
      <c r="L36" s="12">
        <f t="shared" si="8"/>
        <v>0</v>
      </c>
      <c r="M36" s="12">
        <f t="shared" si="8"/>
        <v>0</v>
      </c>
      <c r="N36" s="12">
        <f t="shared" si="8"/>
        <v>0</v>
      </c>
      <c r="O36" s="12">
        <f t="shared" si="8"/>
        <v>0</v>
      </c>
      <c r="P36" s="12">
        <f t="shared" si="8"/>
        <v>0</v>
      </c>
      <c r="Q36" s="12">
        <f t="shared" si="8"/>
        <v>0</v>
      </c>
      <c r="R36" s="12">
        <f t="shared" si="8"/>
        <v>0</v>
      </c>
    </row>
    <row r="37" spans="1:18" ht="15" customHeight="1">
      <c r="A37" s="13">
        <v>30</v>
      </c>
      <c r="B37" s="19">
        <v>75312</v>
      </c>
      <c r="C37" s="15">
        <f t="shared" si="1"/>
        <v>310</v>
      </c>
      <c r="D37" s="15">
        <f t="shared" si="1"/>
        <v>23346720</v>
      </c>
      <c r="E37" s="15">
        <v>310</v>
      </c>
      <c r="F37" s="15">
        <v>23346720</v>
      </c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6"/>
      <c r="R37" s="16"/>
    </row>
    <row r="38" spans="1:18">
      <c r="A38" s="13">
        <v>31</v>
      </c>
      <c r="B38" s="19">
        <v>109406</v>
      </c>
      <c r="C38" s="15">
        <f t="shared" si="1"/>
        <v>0</v>
      </c>
      <c r="D38" s="15">
        <f t="shared" si="1"/>
        <v>0</v>
      </c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6"/>
      <c r="R38" s="16"/>
    </row>
    <row r="39" spans="1:18" ht="15" customHeight="1">
      <c r="A39" s="13">
        <v>32</v>
      </c>
      <c r="B39" s="19">
        <v>107504</v>
      </c>
      <c r="C39" s="15">
        <f t="shared" si="1"/>
        <v>5</v>
      </c>
      <c r="D39" s="15">
        <f t="shared" si="1"/>
        <v>537520</v>
      </c>
      <c r="E39" s="15">
        <v>5</v>
      </c>
      <c r="F39" s="15">
        <v>537520</v>
      </c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6"/>
      <c r="R39" s="16"/>
    </row>
    <row r="40" spans="1:18" ht="15" customHeight="1">
      <c r="A40" s="10" t="s">
        <v>22</v>
      </c>
      <c r="B40" s="11"/>
      <c r="C40" s="12">
        <f t="shared" si="1"/>
        <v>68</v>
      </c>
      <c r="D40" s="12">
        <f t="shared" si="1"/>
        <v>15793452</v>
      </c>
      <c r="E40" s="12">
        <f t="shared" ref="E40:R40" si="9">SUM(E41:E45)</f>
        <v>0</v>
      </c>
      <c r="F40" s="12">
        <f t="shared" si="9"/>
        <v>0</v>
      </c>
      <c r="G40" s="12">
        <f t="shared" si="9"/>
        <v>0</v>
      </c>
      <c r="H40" s="12">
        <f t="shared" si="9"/>
        <v>0</v>
      </c>
      <c r="I40" s="12">
        <f t="shared" si="9"/>
        <v>0</v>
      </c>
      <c r="J40" s="12">
        <f t="shared" si="9"/>
        <v>0</v>
      </c>
      <c r="K40" s="12">
        <f t="shared" si="9"/>
        <v>68</v>
      </c>
      <c r="L40" s="12">
        <f t="shared" si="9"/>
        <v>15793452</v>
      </c>
      <c r="M40" s="12">
        <f t="shared" si="9"/>
        <v>0</v>
      </c>
      <c r="N40" s="12">
        <f t="shared" si="9"/>
        <v>0</v>
      </c>
      <c r="O40" s="12">
        <f t="shared" si="9"/>
        <v>0</v>
      </c>
      <c r="P40" s="12">
        <f t="shared" si="9"/>
        <v>0</v>
      </c>
      <c r="Q40" s="12">
        <f t="shared" si="9"/>
        <v>0</v>
      </c>
      <c r="R40" s="12">
        <f t="shared" si="9"/>
        <v>0</v>
      </c>
    </row>
    <row r="41" spans="1:18" ht="15" customHeight="1">
      <c r="A41" s="13">
        <v>35</v>
      </c>
      <c r="B41" s="19">
        <v>212405</v>
      </c>
      <c r="C41" s="15">
        <f t="shared" si="1"/>
        <v>10</v>
      </c>
      <c r="D41" s="15">
        <f t="shared" si="1"/>
        <v>2124050</v>
      </c>
      <c r="E41" s="15"/>
      <c r="F41" s="15"/>
      <c r="G41" s="20"/>
      <c r="H41" s="20"/>
      <c r="I41" s="20"/>
      <c r="J41" s="20"/>
      <c r="K41" s="15">
        <v>10</v>
      </c>
      <c r="L41" s="15">
        <v>2124050</v>
      </c>
      <c r="M41" s="15"/>
      <c r="N41" s="15"/>
      <c r="O41" s="15"/>
      <c r="P41" s="15"/>
      <c r="Q41" s="16"/>
      <c r="R41" s="16"/>
    </row>
    <row r="42" spans="1:18">
      <c r="A42" s="13">
        <v>36</v>
      </c>
      <c r="B42" s="19">
        <v>122578</v>
      </c>
      <c r="C42" s="15">
        <f t="shared" ref="C42:D76" si="10">E42+G42+I42+K42+M42+O42+Q42</f>
        <v>0</v>
      </c>
      <c r="D42" s="15">
        <f t="shared" si="10"/>
        <v>0</v>
      </c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6"/>
      <c r="R42" s="16"/>
    </row>
    <row r="43" spans="1:18" ht="15" customHeight="1">
      <c r="A43" s="13">
        <v>37</v>
      </c>
      <c r="B43" s="19">
        <v>210613</v>
      </c>
      <c r="C43" s="15">
        <f t="shared" si="10"/>
        <v>34</v>
      </c>
      <c r="D43" s="15">
        <f t="shared" si="10"/>
        <v>7160842</v>
      </c>
      <c r="E43" s="15"/>
      <c r="F43" s="15"/>
      <c r="G43" s="15"/>
      <c r="H43" s="15"/>
      <c r="I43" s="15"/>
      <c r="J43" s="15"/>
      <c r="K43" s="15">
        <v>34</v>
      </c>
      <c r="L43" s="15">
        <v>7160842</v>
      </c>
      <c r="M43" s="15"/>
      <c r="N43" s="15"/>
      <c r="O43" s="15"/>
      <c r="P43" s="15"/>
      <c r="Q43" s="16"/>
      <c r="R43" s="16"/>
    </row>
    <row r="44" spans="1:18">
      <c r="A44" s="13">
        <v>38</v>
      </c>
      <c r="B44" s="19">
        <v>209420</v>
      </c>
      <c r="C44" s="15">
        <f t="shared" si="10"/>
        <v>0</v>
      </c>
      <c r="D44" s="15">
        <f t="shared" si="10"/>
        <v>0</v>
      </c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6"/>
      <c r="R44" s="16"/>
    </row>
    <row r="45" spans="1:18" ht="15" customHeight="1">
      <c r="A45" s="13">
        <v>41</v>
      </c>
      <c r="B45" s="21">
        <v>271190</v>
      </c>
      <c r="C45" s="15">
        <f t="shared" si="10"/>
        <v>24</v>
      </c>
      <c r="D45" s="15">
        <f t="shared" si="10"/>
        <v>6508560</v>
      </c>
      <c r="E45" s="15"/>
      <c r="F45" s="15"/>
      <c r="G45" s="15"/>
      <c r="H45" s="15"/>
      <c r="I45" s="15"/>
      <c r="J45" s="15"/>
      <c r="K45" s="15">
        <v>24</v>
      </c>
      <c r="L45" s="15">
        <v>6508560</v>
      </c>
      <c r="M45" s="15"/>
      <c r="N45" s="15"/>
      <c r="O45" s="15"/>
      <c r="P45" s="15"/>
      <c r="Q45" s="16"/>
      <c r="R45" s="16"/>
    </row>
    <row r="46" spans="1:18" ht="15" customHeight="1">
      <c r="A46" s="10" t="s">
        <v>23</v>
      </c>
      <c r="B46" s="11"/>
      <c r="C46" s="12">
        <f t="shared" si="10"/>
        <v>100</v>
      </c>
      <c r="D46" s="12">
        <f t="shared" si="10"/>
        <v>16437000</v>
      </c>
      <c r="E46" s="12">
        <f t="shared" ref="E46:R46" si="11">SUM(E47)</f>
        <v>100</v>
      </c>
      <c r="F46" s="12">
        <f t="shared" si="11"/>
        <v>16437000</v>
      </c>
      <c r="G46" s="12">
        <f t="shared" si="11"/>
        <v>0</v>
      </c>
      <c r="H46" s="12">
        <f t="shared" si="11"/>
        <v>0</v>
      </c>
      <c r="I46" s="12">
        <f t="shared" si="11"/>
        <v>0</v>
      </c>
      <c r="J46" s="12">
        <f t="shared" si="11"/>
        <v>0</v>
      </c>
      <c r="K46" s="12">
        <f t="shared" si="11"/>
        <v>0</v>
      </c>
      <c r="L46" s="12">
        <f t="shared" si="11"/>
        <v>0</v>
      </c>
      <c r="M46" s="12">
        <f t="shared" si="11"/>
        <v>0</v>
      </c>
      <c r="N46" s="12">
        <f t="shared" si="11"/>
        <v>0</v>
      </c>
      <c r="O46" s="12">
        <f t="shared" si="11"/>
        <v>0</v>
      </c>
      <c r="P46" s="12">
        <f t="shared" si="11"/>
        <v>0</v>
      </c>
      <c r="Q46" s="12">
        <f t="shared" si="11"/>
        <v>0</v>
      </c>
      <c r="R46" s="12">
        <f t="shared" si="11"/>
        <v>0</v>
      </c>
    </row>
    <row r="47" spans="1:18" ht="15" customHeight="1">
      <c r="A47" s="13">
        <v>42</v>
      </c>
      <c r="B47" s="19">
        <v>164370</v>
      </c>
      <c r="C47" s="15">
        <f t="shared" si="10"/>
        <v>100</v>
      </c>
      <c r="D47" s="15">
        <f t="shared" si="10"/>
        <v>16437000</v>
      </c>
      <c r="E47" s="15">
        <v>100</v>
      </c>
      <c r="F47" s="15">
        <v>16437000</v>
      </c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6"/>
      <c r="R47" s="16"/>
    </row>
    <row r="48" spans="1:18" ht="15" customHeight="1">
      <c r="A48" s="10" t="s">
        <v>24</v>
      </c>
      <c r="B48" s="11"/>
      <c r="C48" s="12">
        <f t="shared" si="10"/>
        <v>2343</v>
      </c>
      <c r="D48" s="12">
        <f t="shared" si="10"/>
        <v>510766976</v>
      </c>
      <c r="E48" s="12">
        <f t="shared" ref="E48:L48" si="12">SUM(E49:E65)</f>
        <v>1564</v>
      </c>
      <c r="F48" s="12">
        <f t="shared" si="12"/>
        <v>331065347</v>
      </c>
      <c r="G48" s="12">
        <f t="shared" si="12"/>
        <v>0</v>
      </c>
      <c r="H48" s="12">
        <f t="shared" si="12"/>
        <v>0</v>
      </c>
      <c r="I48" s="12">
        <f t="shared" si="12"/>
        <v>0</v>
      </c>
      <c r="J48" s="12">
        <f t="shared" si="12"/>
        <v>0</v>
      </c>
      <c r="K48" s="12">
        <f t="shared" si="12"/>
        <v>0</v>
      </c>
      <c r="L48" s="12">
        <f t="shared" si="12"/>
        <v>0</v>
      </c>
      <c r="M48" s="12">
        <f t="shared" ref="M48:N48" si="13">SUM(M49:M65)</f>
        <v>779</v>
      </c>
      <c r="N48" s="12">
        <f t="shared" si="13"/>
        <v>179701629</v>
      </c>
      <c r="O48" s="12">
        <f t="shared" ref="O48:R48" si="14">SUM(O49:O64)</f>
        <v>0</v>
      </c>
      <c r="P48" s="12">
        <f t="shared" si="14"/>
        <v>0</v>
      </c>
      <c r="Q48" s="12">
        <f t="shared" si="14"/>
        <v>0</v>
      </c>
      <c r="R48" s="12">
        <f t="shared" si="14"/>
        <v>0</v>
      </c>
    </row>
    <row r="49" spans="1:18" ht="15" customHeight="1">
      <c r="A49" s="13">
        <v>43</v>
      </c>
      <c r="B49" s="19">
        <v>199124</v>
      </c>
      <c r="C49" s="15">
        <f t="shared" si="10"/>
        <v>703</v>
      </c>
      <c r="D49" s="15">
        <f t="shared" si="10"/>
        <v>139984172</v>
      </c>
      <c r="E49" s="15">
        <v>473</v>
      </c>
      <c r="F49" s="15">
        <v>94185652</v>
      </c>
      <c r="G49" s="15"/>
      <c r="H49" s="15"/>
      <c r="I49" s="15"/>
      <c r="J49" s="15"/>
      <c r="K49" s="15"/>
      <c r="L49" s="15"/>
      <c r="M49" s="15">
        <v>230</v>
      </c>
      <c r="N49" s="15">
        <v>45798520</v>
      </c>
      <c r="O49" s="15"/>
      <c r="P49" s="15"/>
      <c r="Q49" s="16"/>
      <c r="R49" s="16"/>
    </row>
    <row r="50" spans="1:18">
      <c r="A50" s="13">
        <v>44</v>
      </c>
      <c r="B50" s="19">
        <v>230121</v>
      </c>
      <c r="C50" s="15">
        <f t="shared" si="10"/>
        <v>300</v>
      </c>
      <c r="D50" s="15">
        <f t="shared" si="10"/>
        <v>69036300</v>
      </c>
      <c r="E50" s="15">
        <v>152</v>
      </c>
      <c r="F50" s="15">
        <v>34978392</v>
      </c>
      <c r="G50" s="15"/>
      <c r="H50" s="15"/>
      <c r="I50" s="15"/>
      <c r="J50" s="15"/>
      <c r="K50" s="15"/>
      <c r="L50" s="15"/>
      <c r="M50" s="15">
        <v>148</v>
      </c>
      <c r="N50" s="15">
        <v>34057908</v>
      </c>
      <c r="O50" s="15"/>
      <c r="P50" s="15"/>
      <c r="Q50" s="16"/>
      <c r="R50" s="16"/>
    </row>
    <row r="51" spans="1:18" ht="15" customHeight="1">
      <c r="A51" s="13">
        <v>45</v>
      </c>
      <c r="B51" s="19">
        <v>260837</v>
      </c>
      <c r="C51" s="15">
        <f t="shared" si="10"/>
        <v>110</v>
      </c>
      <c r="D51" s="15">
        <f t="shared" si="10"/>
        <v>28692070</v>
      </c>
      <c r="E51" s="15">
        <v>30</v>
      </c>
      <c r="F51" s="15">
        <v>7825110</v>
      </c>
      <c r="G51" s="15"/>
      <c r="H51" s="15"/>
      <c r="I51" s="15"/>
      <c r="J51" s="15"/>
      <c r="K51" s="15"/>
      <c r="L51" s="15"/>
      <c r="M51" s="15">
        <v>80</v>
      </c>
      <c r="N51" s="15">
        <v>20866960</v>
      </c>
      <c r="O51" s="15"/>
      <c r="P51" s="15"/>
      <c r="Q51" s="16"/>
      <c r="R51" s="16"/>
    </row>
    <row r="52" spans="1:18">
      <c r="A52" s="13">
        <v>46</v>
      </c>
      <c r="B52" s="19">
        <v>147972</v>
      </c>
      <c r="C52" s="15">
        <f t="shared" si="10"/>
        <v>139</v>
      </c>
      <c r="D52" s="15">
        <f t="shared" si="10"/>
        <v>20568108</v>
      </c>
      <c r="E52" s="15">
        <v>125</v>
      </c>
      <c r="F52" s="15">
        <v>18496500</v>
      </c>
      <c r="G52" s="15"/>
      <c r="H52" s="15"/>
      <c r="I52" s="15"/>
      <c r="J52" s="15"/>
      <c r="K52" s="15"/>
      <c r="L52" s="15"/>
      <c r="M52" s="15">
        <v>14</v>
      </c>
      <c r="N52" s="15">
        <v>2071608</v>
      </c>
      <c r="O52" s="15"/>
      <c r="P52" s="15"/>
      <c r="Q52" s="16"/>
      <c r="R52" s="16"/>
    </row>
    <row r="53" spans="1:18" ht="15" customHeight="1">
      <c r="A53" s="13">
        <v>47</v>
      </c>
      <c r="B53" s="19">
        <v>179013</v>
      </c>
      <c r="C53" s="15">
        <f t="shared" si="10"/>
        <v>82</v>
      </c>
      <c r="D53" s="15">
        <f t="shared" si="10"/>
        <v>14679066</v>
      </c>
      <c r="E53" s="15">
        <v>40</v>
      </c>
      <c r="F53" s="15">
        <v>7160520</v>
      </c>
      <c r="G53" s="15"/>
      <c r="H53" s="15"/>
      <c r="I53" s="15"/>
      <c r="J53" s="15"/>
      <c r="K53" s="15"/>
      <c r="L53" s="15"/>
      <c r="M53" s="15">
        <v>42</v>
      </c>
      <c r="N53" s="15">
        <v>7518546</v>
      </c>
      <c r="O53" s="15"/>
      <c r="P53" s="15"/>
      <c r="Q53" s="16"/>
      <c r="R53" s="16"/>
    </row>
    <row r="54" spans="1:18">
      <c r="A54" s="13">
        <v>48</v>
      </c>
      <c r="B54" s="19">
        <v>222876</v>
      </c>
      <c r="C54" s="15">
        <f t="shared" si="10"/>
        <v>42</v>
      </c>
      <c r="D54" s="15">
        <f t="shared" si="10"/>
        <v>9360792</v>
      </c>
      <c r="E54" s="15">
        <v>10</v>
      </c>
      <c r="F54" s="15">
        <v>2228760</v>
      </c>
      <c r="G54" s="15"/>
      <c r="H54" s="15"/>
      <c r="I54" s="15"/>
      <c r="J54" s="15"/>
      <c r="K54" s="15"/>
      <c r="L54" s="15"/>
      <c r="M54" s="15">
        <v>32</v>
      </c>
      <c r="N54" s="15">
        <v>7132032</v>
      </c>
      <c r="O54" s="15"/>
      <c r="P54" s="15"/>
      <c r="Q54" s="16"/>
      <c r="R54" s="16"/>
    </row>
    <row r="55" spans="1:18">
      <c r="A55" s="13">
        <v>49</v>
      </c>
      <c r="B55" s="19">
        <v>136982</v>
      </c>
      <c r="C55" s="15">
        <f t="shared" si="10"/>
        <v>249</v>
      </c>
      <c r="D55" s="15">
        <f t="shared" si="10"/>
        <v>34108518</v>
      </c>
      <c r="E55" s="15">
        <v>243</v>
      </c>
      <c r="F55" s="15">
        <v>33286626</v>
      </c>
      <c r="G55" s="15"/>
      <c r="H55" s="15"/>
      <c r="I55" s="15"/>
      <c r="J55" s="15"/>
      <c r="K55" s="15"/>
      <c r="L55" s="15"/>
      <c r="M55" s="15">
        <v>6</v>
      </c>
      <c r="N55" s="15">
        <v>821892</v>
      </c>
      <c r="O55" s="15"/>
      <c r="P55" s="15"/>
      <c r="Q55" s="16"/>
      <c r="R55" s="16"/>
    </row>
    <row r="56" spans="1:18">
      <c r="A56" s="13">
        <v>50</v>
      </c>
      <c r="B56" s="19">
        <v>162640</v>
      </c>
      <c r="C56" s="15">
        <f t="shared" si="10"/>
        <v>37</v>
      </c>
      <c r="D56" s="15">
        <f t="shared" si="10"/>
        <v>6017680</v>
      </c>
      <c r="E56" s="15">
        <v>30</v>
      </c>
      <c r="F56" s="15">
        <v>4879200</v>
      </c>
      <c r="G56" s="15"/>
      <c r="H56" s="15"/>
      <c r="I56" s="15"/>
      <c r="J56" s="15"/>
      <c r="K56" s="15"/>
      <c r="L56" s="15"/>
      <c r="M56" s="15">
        <v>7</v>
      </c>
      <c r="N56" s="15">
        <v>1138480</v>
      </c>
      <c r="O56" s="15"/>
      <c r="P56" s="15"/>
      <c r="Q56" s="16"/>
      <c r="R56" s="16"/>
    </row>
    <row r="57" spans="1:18">
      <c r="A57" s="13">
        <v>51</v>
      </c>
      <c r="B57" s="19">
        <v>202067</v>
      </c>
      <c r="C57" s="15">
        <f t="shared" si="10"/>
        <v>23</v>
      </c>
      <c r="D57" s="15">
        <f t="shared" si="10"/>
        <v>4647541</v>
      </c>
      <c r="E57" s="15">
        <v>12</v>
      </c>
      <c r="F57" s="15">
        <v>2424804</v>
      </c>
      <c r="G57" s="15"/>
      <c r="H57" s="15"/>
      <c r="I57" s="15"/>
      <c r="J57" s="15"/>
      <c r="K57" s="15"/>
      <c r="L57" s="15"/>
      <c r="M57" s="15">
        <v>11</v>
      </c>
      <c r="N57" s="15">
        <v>2222737</v>
      </c>
      <c r="O57" s="15"/>
      <c r="P57" s="15"/>
      <c r="Q57" s="16"/>
      <c r="R57" s="16"/>
    </row>
    <row r="58" spans="1:18">
      <c r="A58" s="13">
        <v>52</v>
      </c>
      <c r="B58" s="19">
        <v>287307</v>
      </c>
      <c r="C58" s="15">
        <f t="shared" si="10"/>
        <v>20</v>
      </c>
      <c r="D58" s="15">
        <f t="shared" si="10"/>
        <v>5746140</v>
      </c>
      <c r="E58" s="15">
        <v>20</v>
      </c>
      <c r="F58" s="15">
        <v>5746140</v>
      </c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6"/>
      <c r="R58" s="16"/>
    </row>
    <row r="59" spans="1:18">
      <c r="A59" s="13">
        <v>53</v>
      </c>
      <c r="B59" s="19">
        <v>313443</v>
      </c>
      <c r="C59" s="15">
        <f t="shared" si="10"/>
        <v>2</v>
      </c>
      <c r="D59" s="15">
        <f t="shared" si="10"/>
        <v>626886</v>
      </c>
      <c r="E59" s="15">
        <v>2</v>
      </c>
      <c r="F59" s="15">
        <v>626886</v>
      </c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6"/>
      <c r="R59" s="16"/>
    </row>
    <row r="60" spans="1:18">
      <c r="A60" s="13">
        <v>54</v>
      </c>
      <c r="B60" s="19">
        <v>344313</v>
      </c>
      <c r="C60" s="15">
        <f t="shared" si="10"/>
        <v>2</v>
      </c>
      <c r="D60" s="15">
        <f t="shared" si="10"/>
        <v>688626</v>
      </c>
      <c r="E60" s="15">
        <v>2</v>
      </c>
      <c r="F60" s="15">
        <v>688626</v>
      </c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6"/>
      <c r="R60" s="16"/>
    </row>
    <row r="61" spans="1:18">
      <c r="A61" s="13">
        <v>55</v>
      </c>
      <c r="B61" s="19">
        <v>171011</v>
      </c>
      <c r="C61" s="15">
        <f t="shared" si="10"/>
        <v>333</v>
      </c>
      <c r="D61" s="15">
        <f t="shared" si="10"/>
        <v>56946663</v>
      </c>
      <c r="E61" s="15">
        <v>226</v>
      </c>
      <c r="F61" s="15">
        <v>38648486</v>
      </c>
      <c r="G61" s="15"/>
      <c r="H61" s="15"/>
      <c r="I61" s="15"/>
      <c r="J61" s="15"/>
      <c r="K61" s="15"/>
      <c r="L61" s="15"/>
      <c r="M61" s="15">
        <v>107</v>
      </c>
      <c r="N61" s="15">
        <v>18298177</v>
      </c>
      <c r="O61" s="15"/>
      <c r="P61" s="15"/>
      <c r="Q61" s="16"/>
      <c r="R61" s="16"/>
    </row>
    <row r="62" spans="1:18">
      <c r="A62" s="13">
        <v>57</v>
      </c>
      <c r="B62" s="19">
        <v>256135</v>
      </c>
      <c r="C62" s="15">
        <f t="shared" si="10"/>
        <v>188</v>
      </c>
      <c r="D62" s="15">
        <f t="shared" si="10"/>
        <v>48153380</v>
      </c>
      <c r="E62" s="15">
        <v>114</v>
      </c>
      <c r="F62" s="15">
        <v>29199390</v>
      </c>
      <c r="G62" s="15"/>
      <c r="H62" s="15"/>
      <c r="I62" s="15"/>
      <c r="J62" s="15"/>
      <c r="K62" s="15"/>
      <c r="L62" s="15"/>
      <c r="M62" s="15">
        <v>74</v>
      </c>
      <c r="N62" s="15">
        <v>18953990</v>
      </c>
      <c r="O62" s="15"/>
      <c r="P62" s="15"/>
      <c r="Q62" s="16"/>
      <c r="R62" s="16"/>
    </row>
    <row r="63" spans="1:18">
      <c r="A63" s="13">
        <v>58</v>
      </c>
      <c r="B63" s="19">
        <v>812013</v>
      </c>
      <c r="C63" s="15">
        <f t="shared" si="10"/>
        <v>58</v>
      </c>
      <c r="D63" s="15">
        <f t="shared" si="10"/>
        <v>47096754</v>
      </c>
      <c r="E63" s="15">
        <v>35</v>
      </c>
      <c r="F63" s="15">
        <v>28420455</v>
      </c>
      <c r="G63" s="15"/>
      <c r="H63" s="15"/>
      <c r="I63" s="15"/>
      <c r="J63" s="15"/>
      <c r="K63" s="15"/>
      <c r="L63" s="15"/>
      <c r="M63" s="15">
        <v>23</v>
      </c>
      <c r="N63" s="15">
        <v>18676299</v>
      </c>
      <c r="O63" s="15"/>
      <c r="P63" s="15"/>
      <c r="Q63" s="16"/>
      <c r="R63" s="16"/>
    </row>
    <row r="64" spans="1:18">
      <c r="A64" s="13">
        <v>59</v>
      </c>
      <c r="B64" s="19">
        <v>445396</v>
      </c>
      <c r="C64" s="15">
        <f t="shared" si="10"/>
        <v>50</v>
      </c>
      <c r="D64" s="15">
        <f t="shared" si="10"/>
        <v>22269800</v>
      </c>
      <c r="E64" s="15">
        <v>50</v>
      </c>
      <c r="F64" s="15">
        <v>22269800</v>
      </c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6"/>
      <c r="R64" s="16"/>
    </row>
    <row r="65" spans="1:18">
      <c r="A65" s="13">
        <v>64</v>
      </c>
      <c r="B65" s="19">
        <v>428896</v>
      </c>
      <c r="C65" s="15">
        <f t="shared" si="10"/>
        <v>5</v>
      </c>
      <c r="D65" s="15">
        <f t="shared" si="10"/>
        <v>2144480</v>
      </c>
      <c r="E65" s="15"/>
      <c r="F65" s="15"/>
      <c r="G65" s="15"/>
      <c r="H65" s="15"/>
      <c r="I65" s="15"/>
      <c r="J65" s="15"/>
      <c r="K65" s="15"/>
      <c r="L65" s="15"/>
      <c r="M65" s="15">
        <v>5</v>
      </c>
      <c r="N65" s="15">
        <v>2144480</v>
      </c>
      <c r="O65" s="15"/>
      <c r="P65" s="15"/>
      <c r="Q65" s="16"/>
      <c r="R65" s="16"/>
    </row>
    <row r="66" spans="1:18" ht="15" customHeight="1">
      <c r="A66" s="10" t="s">
        <v>25</v>
      </c>
      <c r="B66" s="11"/>
      <c r="C66" s="12">
        <f t="shared" si="10"/>
        <v>1110</v>
      </c>
      <c r="D66" s="12">
        <f t="shared" si="10"/>
        <v>240050470</v>
      </c>
      <c r="E66" s="12">
        <f t="shared" ref="E66:R66" si="15">SUM(E67:E70)</f>
        <v>716</v>
      </c>
      <c r="F66" s="12">
        <f t="shared" si="15"/>
        <v>165031080</v>
      </c>
      <c r="G66" s="12">
        <f t="shared" si="15"/>
        <v>0</v>
      </c>
      <c r="H66" s="12">
        <f t="shared" si="15"/>
        <v>0</v>
      </c>
      <c r="I66" s="12">
        <f t="shared" si="15"/>
        <v>382</v>
      </c>
      <c r="J66" s="12">
        <f t="shared" si="15"/>
        <v>73030882</v>
      </c>
      <c r="K66" s="12">
        <f t="shared" si="15"/>
        <v>0</v>
      </c>
      <c r="L66" s="12">
        <f t="shared" si="15"/>
        <v>0</v>
      </c>
      <c r="M66" s="12">
        <f t="shared" si="15"/>
        <v>0</v>
      </c>
      <c r="N66" s="12">
        <f t="shared" si="15"/>
        <v>0</v>
      </c>
      <c r="O66" s="12">
        <f t="shared" si="15"/>
        <v>12</v>
      </c>
      <c r="P66" s="12">
        <f t="shared" si="15"/>
        <v>1988508</v>
      </c>
      <c r="Q66" s="12">
        <f t="shared" si="15"/>
        <v>0</v>
      </c>
      <c r="R66" s="12">
        <f t="shared" si="15"/>
        <v>0</v>
      </c>
    </row>
    <row r="67" spans="1:18">
      <c r="A67" s="13">
        <v>67</v>
      </c>
      <c r="B67" s="19">
        <v>165709</v>
      </c>
      <c r="C67" s="15">
        <f t="shared" si="10"/>
        <v>326</v>
      </c>
      <c r="D67" s="15">
        <f t="shared" si="10"/>
        <v>54021134</v>
      </c>
      <c r="E67" s="15">
        <v>256</v>
      </c>
      <c r="F67" s="15">
        <v>42421504</v>
      </c>
      <c r="G67" s="15"/>
      <c r="H67" s="15"/>
      <c r="I67" s="15">
        <v>58</v>
      </c>
      <c r="J67" s="15">
        <v>9611122</v>
      </c>
      <c r="K67" s="15"/>
      <c r="L67" s="15"/>
      <c r="M67" s="15"/>
      <c r="N67" s="15"/>
      <c r="O67" s="15">
        <v>12</v>
      </c>
      <c r="P67" s="15">
        <v>1988508</v>
      </c>
      <c r="Q67" s="16"/>
      <c r="R67" s="16"/>
    </row>
    <row r="68" spans="1:18">
      <c r="A68" s="13">
        <v>68</v>
      </c>
      <c r="B68" s="19">
        <v>339074</v>
      </c>
      <c r="C68" s="15">
        <f t="shared" si="10"/>
        <v>24</v>
      </c>
      <c r="D68" s="15">
        <f t="shared" si="10"/>
        <v>8137776</v>
      </c>
      <c r="E68" s="15">
        <v>24</v>
      </c>
      <c r="F68" s="15">
        <v>8137776</v>
      </c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6"/>
      <c r="R68" s="16"/>
    </row>
    <row r="69" spans="1:18">
      <c r="A69" s="13">
        <v>69</v>
      </c>
      <c r="B69" s="19">
        <v>195740</v>
      </c>
      <c r="C69" s="15">
        <f t="shared" si="10"/>
        <v>324</v>
      </c>
      <c r="D69" s="15">
        <f t="shared" si="10"/>
        <v>63419760</v>
      </c>
      <c r="E69" s="15"/>
      <c r="F69" s="15"/>
      <c r="G69" s="15"/>
      <c r="H69" s="15"/>
      <c r="I69" s="15">
        <v>324</v>
      </c>
      <c r="J69" s="15">
        <v>63419760</v>
      </c>
      <c r="K69" s="15"/>
      <c r="L69" s="15"/>
      <c r="M69" s="15"/>
      <c r="N69" s="15"/>
      <c r="O69" s="15"/>
      <c r="P69" s="15"/>
      <c r="Q69" s="16"/>
      <c r="R69" s="16"/>
    </row>
    <row r="70" spans="1:18">
      <c r="A70" s="13">
        <v>70</v>
      </c>
      <c r="B70" s="19">
        <v>262550</v>
      </c>
      <c r="C70" s="15">
        <f t="shared" si="10"/>
        <v>436</v>
      </c>
      <c r="D70" s="15">
        <f t="shared" si="10"/>
        <v>114471800</v>
      </c>
      <c r="E70" s="15">
        <v>436</v>
      </c>
      <c r="F70" s="15">
        <v>114471800</v>
      </c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6"/>
      <c r="R70" s="16"/>
    </row>
    <row r="71" spans="1:18" ht="15" customHeight="1">
      <c r="A71" s="10" t="s">
        <v>26</v>
      </c>
      <c r="B71" s="11"/>
      <c r="C71" s="12">
        <f t="shared" si="10"/>
        <v>534</v>
      </c>
      <c r="D71" s="12">
        <f t="shared" si="10"/>
        <v>66382994</v>
      </c>
      <c r="E71" s="12">
        <f t="shared" ref="E71:R71" si="16">SUM(E72:E73)</f>
        <v>400</v>
      </c>
      <c r="F71" s="12">
        <f t="shared" si="16"/>
        <v>50063066</v>
      </c>
      <c r="G71" s="12">
        <f t="shared" si="16"/>
        <v>0</v>
      </c>
      <c r="H71" s="12">
        <f t="shared" si="16"/>
        <v>0</v>
      </c>
      <c r="I71" s="12">
        <f t="shared" si="16"/>
        <v>102</v>
      </c>
      <c r="J71" s="12">
        <f t="shared" si="16"/>
        <v>12569048</v>
      </c>
      <c r="K71" s="12">
        <f t="shared" si="16"/>
        <v>25</v>
      </c>
      <c r="L71" s="12">
        <f t="shared" si="16"/>
        <v>2930375</v>
      </c>
      <c r="M71" s="12">
        <f t="shared" si="16"/>
        <v>0</v>
      </c>
      <c r="N71" s="12">
        <f t="shared" si="16"/>
        <v>0</v>
      </c>
      <c r="O71" s="12">
        <f t="shared" si="16"/>
        <v>0</v>
      </c>
      <c r="P71" s="12">
        <f t="shared" si="16"/>
        <v>0</v>
      </c>
      <c r="Q71" s="12">
        <f t="shared" si="16"/>
        <v>7</v>
      </c>
      <c r="R71" s="12">
        <f t="shared" si="16"/>
        <v>820505</v>
      </c>
    </row>
    <row r="72" spans="1:18">
      <c r="A72" s="13">
        <v>74</v>
      </c>
      <c r="B72" s="19">
        <v>117215</v>
      </c>
      <c r="C72" s="15">
        <f t="shared" si="10"/>
        <v>466</v>
      </c>
      <c r="D72" s="15">
        <f t="shared" si="10"/>
        <v>54622190</v>
      </c>
      <c r="E72" s="15">
        <v>343</v>
      </c>
      <c r="F72" s="15">
        <v>40204745</v>
      </c>
      <c r="G72" s="15"/>
      <c r="H72" s="15"/>
      <c r="I72" s="15">
        <v>91</v>
      </c>
      <c r="J72" s="15">
        <v>10666565</v>
      </c>
      <c r="K72" s="15">
        <v>25</v>
      </c>
      <c r="L72" s="15">
        <v>2930375</v>
      </c>
      <c r="M72" s="15"/>
      <c r="N72" s="15"/>
      <c r="O72" s="15"/>
      <c r="P72" s="15"/>
      <c r="Q72" s="16">
        <v>7</v>
      </c>
      <c r="R72" s="16">
        <v>820505</v>
      </c>
    </row>
    <row r="73" spans="1:18">
      <c r="A73" s="13">
        <v>75</v>
      </c>
      <c r="B73" s="19">
        <v>172953</v>
      </c>
      <c r="C73" s="15">
        <f t="shared" si="10"/>
        <v>68</v>
      </c>
      <c r="D73" s="15">
        <f t="shared" si="10"/>
        <v>11760804</v>
      </c>
      <c r="E73" s="15">
        <v>57</v>
      </c>
      <c r="F73" s="15">
        <v>9858321</v>
      </c>
      <c r="G73" s="15"/>
      <c r="H73" s="15"/>
      <c r="I73" s="15">
        <v>11</v>
      </c>
      <c r="J73" s="15">
        <v>1902483</v>
      </c>
      <c r="K73" s="15"/>
      <c r="L73" s="15"/>
      <c r="M73" s="15"/>
      <c r="N73" s="15"/>
      <c r="O73" s="15"/>
      <c r="P73" s="15"/>
      <c r="Q73" s="16"/>
      <c r="R73" s="16"/>
    </row>
    <row r="74" spans="1:18" ht="15" customHeight="1">
      <c r="A74" s="10" t="s">
        <v>27</v>
      </c>
      <c r="B74" s="11"/>
      <c r="C74" s="12">
        <f t="shared" si="10"/>
        <v>83</v>
      </c>
      <c r="D74" s="12">
        <f t="shared" si="10"/>
        <v>17080921</v>
      </c>
      <c r="E74" s="12">
        <f t="shared" ref="E74:R74" si="17">SUM(E75:E76)</f>
        <v>83</v>
      </c>
      <c r="F74" s="12">
        <f t="shared" si="17"/>
        <v>17080921</v>
      </c>
      <c r="G74" s="12">
        <f t="shared" si="17"/>
        <v>0</v>
      </c>
      <c r="H74" s="12">
        <f t="shared" si="17"/>
        <v>0</v>
      </c>
      <c r="I74" s="12">
        <f t="shared" si="17"/>
        <v>0</v>
      </c>
      <c r="J74" s="12">
        <f t="shared" si="17"/>
        <v>0</v>
      </c>
      <c r="K74" s="12">
        <f t="shared" si="17"/>
        <v>0</v>
      </c>
      <c r="L74" s="12">
        <f t="shared" si="17"/>
        <v>0</v>
      </c>
      <c r="M74" s="12">
        <f t="shared" si="17"/>
        <v>0</v>
      </c>
      <c r="N74" s="12">
        <f t="shared" si="17"/>
        <v>0</v>
      </c>
      <c r="O74" s="12">
        <f t="shared" si="17"/>
        <v>0</v>
      </c>
      <c r="P74" s="12">
        <f t="shared" si="17"/>
        <v>0</v>
      </c>
      <c r="Q74" s="16">
        <f t="shared" si="17"/>
        <v>0</v>
      </c>
      <c r="R74" s="16">
        <f t="shared" si="17"/>
        <v>0</v>
      </c>
    </row>
    <row r="75" spans="1:18">
      <c r="A75" s="13">
        <v>77</v>
      </c>
      <c r="B75" s="19">
        <v>204581</v>
      </c>
      <c r="C75" s="15">
        <f t="shared" si="10"/>
        <v>77</v>
      </c>
      <c r="D75" s="15">
        <f t="shared" si="10"/>
        <v>15752737</v>
      </c>
      <c r="E75" s="15">
        <v>77</v>
      </c>
      <c r="F75" s="15">
        <v>15752737</v>
      </c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6"/>
      <c r="R75" s="16"/>
    </row>
    <row r="76" spans="1:18">
      <c r="A76" s="13">
        <v>78</v>
      </c>
      <c r="B76" s="19">
        <v>221364</v>
      </c>
      <c r="C76" s="15">
        <f t="shared" si="10"/>
        <v>6</v>
      </c>
      <c r="D76" s="15">
        <f t="shared" si="10"/>
        <v>1328184</v>
      </c>
      <c r="E76" s="15">
        <v>6</v>
      </c>
      <c r="F76" s="15">
        <v>1328184</v>
      </c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6"/>
      <c r="R76" s="16"/>
    </row>
    <row r="77" spans="1:18" ht="15" customHeight="1">
      <c r="A77" s="10" t="s">
        <v>28</v>
      </c>
      <c r="B77" s="22"/>
      <c r="C77" s="12">
        <f t="shared" ref="C77:R77" si="18">C74+C71+C66+C48+C46+C40+C36+C32+C26+C23+C18+C16+C14+C12+C9</f>
        <v>7137</v>
      </c>
      <c r="D77" s="12">
        <f t="shared" si="18"/>
        <v>1587551371</v>
      </c>
      <c r="E77" s="12">
        <f t="shared" si="18"/>
        <v>4602</v>
      </c>
      <c r="F77" s="12">
        <f t="shared" si="18"/>
        <v>1050353486</v>
      </c>
      <c r="G77" s="12">
        <f t="shared" si="18"/>
        <v>969</v>
      </c>
      <c r="H77" s="12">
        <f t="shared" si="18"/>
        <v>207966173</v>
      </c>
      <c r="I77" s="12">
        <f t="shared" si="18"/>
        <v>609</v>
      </c>
      <c r="J77" s="12">
        <f t="shared" si="18"/>
        <v>111078147</v>
      </c>
      <c r="K77" s="12">
        <f t="shared" si="18"/>
        <v>118</v>
      </c>
      <c r="L77" s="12">
        <f t="shared" si="18"/>
        <v>23970022</v>
      </c>
      <c r="M77" s="12">
        <f t="shared" si="18"/>
        <v>820</v>
      </c>
      <c r="N77" s="12">
        <f t="shared" si="18"/>
        <v>191374530</v>
      </c>
      <c r="O77" s="12">
        <f t="shared" si="18"/>
        <v>12</v>
      </c>
      <c r="P77" s="12">
        <f t="shared" si="18"/>
        <v>1988508</v>
      </c>
      <c r="Q77" s="12">
        <f t="shared" si="18"/>
        <v>7</v>
      </c>
      <c r="R77" s="12">
        <f t="shared" si="18"/>
        <v>820505</v>
      </c>
    </row>
  </sheetData>
  <mergeCells count="22">
    <mergeCell ref="O7:P7"/>
    <mergeCell ref="E7:F7"/>
    <mergeCell ref="G7:H7"/>
    <mergeCell ref="I7:J7"/>
    <mergeCell ref="K7:L7"/>
    <mergeCell ref="M7:N7"/>
    <mergeCell ref="Q1:R1"/>
    <mergeCell ref="M2:R2"/>
    <mergeCell ref="O1:P1"/>
    <mergeCell ref="A4:N4"/>
    <mergeCell ref="A6:A8"/>
    <mergeCell ref="B6:B8"/>
    <mergeCell ref="C6:D6"/>
    <mergeCell ref="E6:F6"/>
    <mergeCell ref="G6:H6"/>
    <mergeCell ref="I6:J6"/>
    <mergeCell ref="K6:L6"/>
    <mergeCell ref="Q7:R7"/>
    <mergeCell ref="M6:N6"/>
    <mergeCell ref="O6:P6"/>
    <mergeCell ref="Q6:R6"/>
    <mergeCell ref="C7:D7"/>
  </mergeCells>
  <printOptions horizontalCentered="1" verticalCentered="1"/>
  <pageMargins left="0.15748031496062992" right="0.15748031496062992" top="0.19685039370078741" bottom="0.15748031496062992" header="0.19685039370078741" footer="0.15748031496062992"/>
  <pageSetup paperSize="9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econ_4</dc:creator>
  <cp:lastModifiedBy>econ_3</cp:lastModifiedBy>
  <dcterms:created xsi:type="dcterms:W3CDTF">2025-01-23T06:23:05Z</dcterms:created>
  <dcterms:modified xsi:type="dcterms:W3CDTF">2025-01-23T06:41:30Z</dcterms:modified>
</cp:coreProperties>
</file>